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85ae7c6cd305ec09/바탕 화면/경영지원/다크스팟클리어링터머릭/제품소개서/"/>
    </mc:Choice>
  </mc:AlternateContent>
  <xr:revisionPtr revIDLastSave="3374" documentId="11_AD4D066CA252ABDACC10481D71615CAB48B8DF52" xr6:coauthVersionLast="47" xr6:coauthVersionMax="47" xr10:uidLastSave="{EE93C333-D44C-426D-836A-596D42FF9932}"/>
  <bookViews>
    <workbookView xWindow="-120" yWindow="-120" windowWidth="29040" windowHeight="15720" activeTab="1" xr2:uid="{00000000-000D-0000-FFFF-FFFF00000000}"/>
  </bookViews>
  <sheets>
    <sheet name="★히말) 1주차 결과_세럼" sheetId="13" r:id="rId1"/>
    <sheet name="★히말) 1주차 결과_크림" sheetId="14" r:id="rId2"/>
    <sheet name="세럼" sheetId="1" r:id="rId3"/>
    <sheet name="세럼 (比 히말라야)" sheetId="4" r:id="rId4"/>
    <sheet name="세럼 (比 경쟁사)" sheetId="6" r:id="rId5"/>
    <sheet name="세럼 (比 히말+경쟁사)" sheetId="10" r:id="rId6"/>
    <sheet name="크림" sheetId="7" r:id="rId7"/>
    <sheet name="크림 (比 히말라야)" sheetId="5" r:id="rId8"/>
    <sheet name="크림 (比 경쟁사)" sheetId="2" r:id="rId9"/>
    <sheet name="크림 (比 히말+경쟁사" sheetId="11" r:id="rId10"/>
    <sheet name="병용" sheetId="8" r:id="rId11"/>
    <sheet name="병용 (比 경쟁사)" sheetId="3" r:id="rId12"/>
  </sheets>
  <definedNames>
    <definedName name="_xlnm.Print_Area" localSheetId="5">'세럼 (比 히말+경쟁사)'!$A$1:$K$126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10" l="1"/>
  <c r="K42" i="10"/>
  <c r="K10" i="10"/>
  <c r="J13" i="6"/>
  <c r="J58" i="6"/>
  <c r="J4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Soyoung Kim</author>
  </authors>
  <commentList>
    <comment ref="F11" authorId="0" shapeId="0" xr:uid="{E1D46F06-5B48-4CD2-B11D-DB4C1180A7B3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27" authorId="0" shapeId="0" xr:uid="{A738CEF5-D05A-4030-8B45-4EE7C2416954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40" authorId="0" shapeId="0" xr:uid="{FA57A0E5-B1C8-4CDE-B941-EE60F7651EF1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53" authorId="0" shapeId="0" xr:uid="{33D561A6-308D-49D8-BE57-1E19D6D2DC1D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66" authorId="0" shapeId="0" xr:uid="{9DB50924-843B-4DBD-9DB8-1C9662FC0036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79" authorId="0" shapeId="0" xr:uid="{50181CCF-4F9E-4BBF-8A47-99E61C63E9B4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92" authorId="0" shapeId="0" xr:uid="{3763A5CC-9278-405D-BBF2-1EA0C3EC8948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05" authorId="0" shapeId="0" xr:uid="{6A938C4E-0ECA-4C6D-B81F-8A668D19DB87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18" authorId="0" shapeId="0" xr:uid="{D329E335-F488-456A-AF35-6A2B8AEF9BDF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31" authorId="0" shapeId="0" xr:uid="{3141FB28-FB99-4FA5-9DEE-B129EB5E4A63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45" authorId="0" shapeId="0" xr:uid="{A0E28557-617D-4FC2-B3A1-A82665E476A3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58" authorId="0" shapeId="0" xr:uid="{3E619437-D51E-48EF-9C71-2493AA0B0479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71" authorId="0" shapeId="0" xr:uid="{37EEC456-F1E8-48B0-A03D-D22F79494087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84" authorId="0" shapeId="0" xr:uid="{A7AE3C09-87B8-49CD-8E08-D88DF81BEFAC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Soyoung Kim</author>
  </authors>
  <commentList>
    <comment ref="F11" authorId="0" shapeId="0" xr:uid="{6BE0CEC0-6AFA-4E51-B763-4B21EEE8865E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24" authorId="0" shapeId="0" xr:uid="{09E75B36-ACDB-4097-949F-ADC9583B9A7B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37" authorId="0" shapeId="0" xr:uid="{3AB06817-F3E6-4D70-83F2-6EFD6A5359E5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51" authorId="0" shapeId="0" xr:uid="{0DBC94CD-9A96-4381-B713-E5C91370C17D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64" authorId="0" shapeId="0" xr:uid="{2DC7FBF3-984D-4161-9C9D-C4EFDA9CB7B9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78" authorId="0" shapeId="0" xr:uid="{E1834E65-7628-4145-8554-8E5C133963F3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91" authorId="0" shapeId="0" xr:uid="{08F7EEAA-8293-4DCA-BAE0-9A39F0256987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04" authorId="0" shapeId="0" xr:uid="{BC295ED6-A90B-4C92-8BB0-2F0132EC7F4D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17" authorId="0" shapeId="0" xr:uid="{2118F6E5-EC91-4837-99B7-D847AA3AFC42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30" authorId="0" shapeId="0" xr:uid="{6AE71566-4000-4172-80F9-778B99EB5AE9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  <comment ref="F153" authorId="0" shapeId="0" xr:uid="{A4E98567-FAF2-44C5-9B3C-31EAD811A880}">
      <text>
        <r>
          <rPr>
            <b/>
            <sz val="9"/>
            <color indexed="81"/>
            <rFont val="Tahoma"/>
            <family val="2"/>
          </rPr>
          <t>Soyoung Kim: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변화율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tc={6312FF67-CD4D-4B77-AF3D-5799C86F6AFE}</author>
    <author>tc={F92063EA-E013-44F9-B102-F250DBBF5665}</author>
    <author>tc={85C3BD9D-162D-4983-94BE-64CF7BDB1083}</author>
    <author>tc={5B7DE530-6F47-4F5D-8481-FFF758CCEF6C}</author>
    <author>tc={C8B65B36-EA2D-45A8-BD9A-ACAAB4CED134}</author>
    <author>tc={D1708637-1B67-4827-AE45-8E17A5DD594E}</author>
    <author>tc={82C6511E-B4C3-44C5-809C-49204C66F76D}</author>
    <author>tc={2EC8D3F8-E21F-420E-B29D-8469983F3C18}</author>
    <author>tc={82060ABE-11A6-449D-AFCA-9D0F570929CC}</author>
    <author>tc={67073EA7-CD5F-4E22-A022-95DE96352AC4}</author>
    <author>tc={958DB9A5-FCCC-4E07-83A2-385C5952EC46}</author>
    <author>tc={5A4AB881-1848-4F37-B2EA-D33447A6CFA2}</author>
    <author>tc={D0F44470-C69B-4C77-B52F-16FEF09E618E}</author>
    <author>tc={2B7AA026-07AC-4B40-BA86-809F30A2C78E}</author>
    <author>tc={92AB295A-215D-44F7-8A31-F0167204D5FA}</author>
    <author>tc={FDEBA6FB-BC02-4BE4-8639-FB985C355973}</author>
    <author>tc={24E41AEE-A7BD-45E1-8705-560B40DB61E7}</author>
    <author>tc={210BD161-7ADA-4873-8F61-30097DDB7373}</author>
    <author>tc={73CF1076-0E29-446F-9968-F4FEDDA03956}</author>
    <author>tc={D50BC656-AC78-4E3B-9C41-06AD9852BC92}</author>
    <author>tc={91BA1DB3-B0E7-4996-82DB-2DE36D54AEA6}</author>
    <author>tc={FB4E9671-2FB0-4CAC-84E4-6461D05D80F8}</author>
    <author>tc={1E8DDE1E-A717-4FF7-86E2-B19C7F9D0388}</author>
    <author>tc={A60BBB47-E7B0-4F62-BF4A-816359D6E459}</author>
    <author>tc={292F6531-F10F-4248-ACD0-85CC823AD1AD}</author>
    <author>tc={B44E6E4D-F2D7-4E3A-8B1C-3B8E0FB8998B}</author>
    <author>tc={52D15459-B6F7-4E07-9E62-99EDE6A2DC68}</author>
  </authors>
  <commentList>
    <comment ref="H12" authorId="0" shapeId="0" xr:uid="{6312FF67-CD4D-4B77-AF3D-5799C86F6AFE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(주)휴먼피부임상시험센터</t>
      </text>
    </comment>
    <comment ref="I14" authorId="1" shapeId="0" xr:uid="{F92063EA-E013-44F9-B102-F250DBBF5665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F15" authorId="2" shapeId="0" xr:uid="{85C3BD9D-162D-4983-94BE-64CF7BDB108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G15" authorId="3" shapeId="0" xr:uid="{5B7DE530-6F47-4F5D-8481-FFF758CCEF6C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G23" authorId="4" shapeId="0" xr:uid="{C8B65B36-EA2D-45A8-BD9A-ACAAB4CED134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(주)휴먼피부임상시험센터</t>
      </text>
    </comment>
    <comment ref="H24" authorId="5" shapeId="0" xr:uid="{D1708637-1B67-4827-AE45-8E17A5DD594E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F25" authorId="6" shapeId="0" xr:uid="{82C6511E-B4C3-44C5-809C-49204C66F76D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I35" authorId="7" shapeId="0" xr:uid="{2EC8D3F8-E21F-420E-B29D-8469983F3C1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(주)휴먼피부임상시험센터</t>
      </text>
    </comment>
    <comment ref="E36" authorId="8" shapeId="0" xr:uid="{82060ABE-11A6-449D-AFCA-9D0F570929CC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F36" authorId="9" shapeId="0" xr:uid="{67073EA7-CD5F-4E22-A022-95DE96352AC4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H36" authorId="10" shapeId="0" xr:uid="{958DB9A5-FCCC-4E07-83A2-385C5952EC4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I46" authorId="11" shapeId="0" xr:uid="{5A4AB881-1848-4F37-B2EA-D33447A6CFA2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F47" authorId="12" shapeId="0" xr:uid="{D0F44470-C69B-4C77-B52F-16FEF09E618E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피부 속·겉 멜라닌(갈색스팟부위) 완화
한국피부과학연구원</t>
      </text>
    </comment>
    <comment ref="H47" authorId="13" shapeId="0" xr:uid="{2B7AA026-07AC-4B40-BA86-809F30A2C78E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I59" authorId="14" shapeId="0" xr:uid="{92AB295A-215D-44F7-8A31-F0167204D5FA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F60" authorId="15" shapeId="0" xr:uid="{FDEBA6FB-BC02-4BE4-8639-FB985C35597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피부 속·겉 멜라닌(갈색스팟부위) 완화
한국피부과학연구원</t>
      </text>
    </comment>
    <comment ref="G60" authorId="16" shapeId="0" xr:uid="{24E41AEE-A7BD-45E1-8705-560B40DB61E7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H60" authorId="17" shapeId="0" xr:uid="{210BD161-7ADA-4873-8F61-30097DDB737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F72" authorId="18" shapeId="0" xr:uid="{73CF1076-0E29-446F-9968-F4FEDDA0395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KC피부임상연구센터</t>
      </text>
    </comment>
    <comment ref="E73" authorId="19" shapeId="0" xr:uid="{D50BC656-AC78-4E3B-9C41-06AD9852BC92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H89" authorId="20" shapeId="0" xr:uid="{91BA1DB3-B0E7-4996-82DB-2DE36D54AEA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F90" authorId="21" shapeId="0" xr:uid="{FB4E9671-2FB0-4CAC-84E4-6461D05D80F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G90" authorId="22" shapeId="0" xr:uid="{1E8DDE1E-A717-4FF7-86E2-B19C7F9D038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E111" authorId="23" shapeId="0" xr:uid="{A60BBB47-E7B0-4F62-BF4A-816359D6E459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P&amp;K 피부임상연구센터</t>
      </text>
    </comment>
    <comment ref="I112" authorId="24" shapeId="0" xr:uid="{292F6531-F10F-4248-ACD0-85CC823AD1AD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기미·잡티 면적, 기미·잡티 수 개선에 도움
(주)KC피부임상연구센터</t>
      </text>
    </comment>
    <comment ref="F114" authorId="25" shapeId="0" xr:uid="{B44E6E4D-F2D7-4E3A-8B1C-3B8E0FB8998B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볼, 광대부위 기미, 주근깨, 잡티 완화</t>
      </text>
    </comment>
    <comment ref="H114" authorId="26" shapeId="0" xr:uid="{52D15459-B6F7-4E07-9E62-99EDE6A2DC6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기미, 잡티, 주근깨 면적 및 수 개선
한국피부과학연구원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tc={2792302A-1249-40FB-A77B-BDBBDC80EA26}</author>
    <author>tc={797378C0-75ED-44C8-80FF-F68BFE139430}</author>
    <author>tc={367B2EDB-65B0-4A1D-8A01-3F50CB7D9E58}</author>
    <author>tc={263C12CC-B657-4D37-A3AB-73DB779CB8B3}</author>
    <author>tc={E5201064-FB5E-4F8A-8810-34A09A5CF046}</author>
    <author>tc={AAC67744-4797-4503-91E6-EFA37E7AA4AC}</author>
    <author>tc={07060B62-F76A-4B7B-8F7C-A92FE44316AD}</author>
    <author>tc={0CB299EA-44B4-4244-AC96-5C9399D013BA}</author>
    <author>tc={91018E19-B417-4ABD-BE87-56076A65FC56}</author>
    <author>tc={59A11677-711B-4B91-8A48-71CA5483DACC}</author>
    <author>tc={50659E4D-1646-41C1-9058-2F1E1FE37719}</author>
    <author>tc={68600937-F7C6-445C-AB38-7C98DC752E63}</author>
    <author>tc={6BBDCD21-9CDA-4D2B-AF10-4BBDB7AC7ADB}</author>
    <author>tc={A508F3CB-1C19-4DA8-B5F7-958409E9D143}</author>
    <author>tc={97D86D13-BEAC-4258-AC09-B4901D490040}</author>
    <author>tc={A9641715-D325-434C-9978-F825BADA889E}</author>
    <author>tc={AC7F3D16-9AD6-47EE-8397-ADED1971C35F}</author>
    <author>tc={C007BD11-76A4-4899-A1A9-1CF28F83C278}</author>
    <author>tc={FB6E42B6-E4FA-49BA-B068-438EBEAB8C86}</author>
    <author>tc={1620913E-4568-49F7-8A93-8D165687029F}</author>
    <author>tc={BB77F0CC-3536-4358-9FBE-7D17557F024E}</author>
    <author>tc={A1B20F9E-41C2-4B6D-AA20-947E698FDA2C}</author>
    <author>tc={E402EF28-CA8F-45D9-83C2-2B44537A8713}</author>
    <author>tc={C9A46EE7-4490-4519-9BFF-DE5E0D94A4C6}</author>
    <author>tc={9D084EC1-A185-431F-9709-FDE76FA41B05}</author>
    <author>tc={C23C4881-F9B0-41FE-894E-389510FB2888}</author>
    <author>tc={8A082C61-6C51-417F-9AA9-0C7FFE05B814}</author>
  </authors>
  <commentList>
    <comment ref="I9" authorId="0" shapeId="0" xr:uid="{2792302A-1249-40FB-A77B-BDBBDC80EA2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(주)휴먼피부임상시험센터</t>
      </text>
    </comment>
    <comment ref="J11" authorId="1" shapeId="0" xr:uid="{797378C0-75ED-44C8-80FF-F68BFE139430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G12" authorId="2" shapeId="0" xr:uid="{367B2EDB-65B0-4A1D-8A01-3F50CB7D9E5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H12" authorId="3" shapeId="0" xr:uid="{263C12CC-B657-4D37-A3AB-73DB779CB8B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H20" authorId="4" shapeId="0" xr:uid="{E5201064-FB5E-4F8A-8810-34A09A5CF04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(주)휴먼피부임상시험센터</t>
      </text>
    </comment>
    <comment ref="I21" authorId="5" shapeId="0" xr:uid="{AAC67744-4797-4503-91E6-EFA37E7AA4AC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G22" authorId="6" shapeId="0" xr:uid="{07060B62-F76A-4B7B-8F7C-A92FE44316AD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J32" authorId="7" shapeId="0" xr:uid="{0CB299EA-44B4-4244-AC96-5C9399D013BA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(주)휴먼피부임상시험센터</t>
      </text>
    </comment>
    <comment ref="F33" authorId="8" shapeId="0" xr:uid="{91018E19-B417-4ABD-BE87-56076A65FC5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G33" authorId="9" shapeId="0" xr:uid="{59A11677-711B-4B91-8A48-71CA5483DACC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I33" authorId="10" shapeId="0" xr:uid="{50659E4D-1646-41C1-9058-2F1E1FE37719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한국피부과학연구원</t>
      </text>
    </comment>
    <comment ref="J43" authorId="11" shapeId="0" xr:uid="{68600937-F7C6-445C-AB38-7C98DC752E6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G44" authorId="12" shapeId="0" xr:uid="{6BBDCD21-9CDA-4D2B-AF10-4BBDB7AC7ADB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피부 속·겉 멜라닌(갈색스팟부위) 완화
한국피부과학연구원</t>
      </text>
    </comment>
    <comment ref="I44" authorId="13" shapeId="0" xr:uid="{A508F3CB-1C19-4DA8-B5F7-958409E9D14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J56" authorId="14" shapeId="0" xr:uid="{97D86D13-BEAC-4258-AC09-B4901D490040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G57" authorId="15" shapeId="0" xr:uid="{A9641715-D325-434C-9978-F825BADA889E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피부 속·겉 멜라닌(갈색스팟부위) 완화
한국피부과학연구원</t>
      </text>
    </comment>
    <comment ref="H57" authorId="16" shapeId="0" xr:uid="{AC7F3D16-9AD6-47EE-8397-ADED1971C35F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I57" authorId="17" shapeId="0" xr:uid="{C007BD11-76A4-4899-A1A9-1CF28F83C27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G69" authorId="18" shapeId="0" xr:uid="{FB6E42B6-E4FA-49BA-B068-438EBEAB8C8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KC피부임상연구센터</t>
      </text>
    </comment>
    <comment ref="F70" authorId="19" shapeId="0" xr:uid="{1620913E-4568-49F7-8A93-8D165687029F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I86" authorId="20" shapeId="0" xr:uid="{BB77F0CC-3536-4358-9FBE-7D17557F024E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(주)더마코스메틱 피부과학연구소</t>
      </text>
    </comment>
    <comment ref="G87" authorId="21" shapeId="0" xr:uid="{A1B20F9E-41C2-4B6D-AA20-947E698FDA2C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H87" authorId="22" shapeId="0" xr:uid="{E402EF28-CA8F-45D9-83C2-2B44537A8713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피엔케이피부임상연구센터(주)</t>
      </text>
    </comment>
    <comment ref="F108" authorId="23" shapeId="0" xr:uid="{C9A46EE7-4490-4519-9BFF-DE5E0D94A4C6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P&amp;K 피부임상연구센터</t>
      </text>
    </comment>
    <comment ref="J109" authorId="24" shapeId="0" xr:uid="{9D084EC1-A185-431F-9709-FDE76FA41B05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기미·잡티 면적, 기미·잡티 수 개선에 도움
(주)KC피부임상연구센터</t>
      </text>
    </comment>
    <comment ref="G111" authorId="25" shapeId="0" xr:uid="{C23C4881-F9B0-41FE-894E-389510FB2888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볼, 광대부위 기미, 주근깨, 잡티 완화</t>
      </text>
    </comment>
    <comment ref="I111" authorId="26" shapeId="0" xr:uid="{8A082C61-6C51-417F-9AA9-0C7FFE05B814}">
      <text>
        <t>[스레드 댓글]
사용 중인 버전의 Excel에서 이 스레드 댓글을 읽을 수 있지만 파일을 이후 버전의 Excel에서 열면 편집 내용이 모두 제거됩니다. 자세한 정보: https://go.microsoft.com/fwlink/?linkid=870924.
댓글:
    기미, 잡티, 주근깨 면적 및 수 개선
한국피부과학연구원</t>
      </text>
    </comment>
  </commentList>
</comments>
</file>

<file path=xl/sharedStrings.xml><?xml version="1.0" encoding="utf-8"?>
<sst xmlns="http://schemas.openxmlformats.org/spreadsheetml/2006/main" count="1927" uniqueCount="323">
  <si>
    <t>1) 피부 밝기 측정 결과</t>
    <phoneticPr fontId="1" type="noConversion"/>
  </si>
  <si>
    <t>시간</t>
    <phoneticPr fontId="1" type="noConversion"/>
  </si>
  <si>
    <t>제품 사용 전</t>
    <phoneticPr fontId="1" type="noConversion"/>
  </si>
  <si>
    <t xml:space="preserve">제품 사용 4주 후 </t>
    <phoneticPr fontId="1" type="noConversion"/>
  </si>
  <si>
    <t>피부 밝기 측정값
(L value)</t>
    <phoneticPr fontId="1" type="noConversion"/>
  </si>
  <si>
    <t>변화율</t>
    <phoneticPr fontId="1" type="noConversion"/>
  </si>
  <si>
    <t>피부 밝기 변화</t>
    <phoneticPr fontId="1" type="noConversion"/>
  </si>
  <si>
    <t>2) 피부 노란톤 측정 결과</t>
    <phoneticPr fontId="1" type="noConversion"/>
  </si>
  <si>
    <t>피부 노란기 변화</t>
    <phoneticPr fontId="1" type="noConversion"/>
  </si>
  <si>
    <t>▶ 피부 노란기 측정 값이 낮을수록 피부 노란톤이 개선됨을 의미하므로 음으로 표기된 변화율은 피부 노란톤 개선 정도로 볼 수 있음</t>
    <phoneticPr fontId="1" type="noConversion"/>
  </si>
  <si>
    <t>피부 노란기 측정값
(b value)</t>
    <phoneticPr fontId="1" type="noConversion"/>
  </si>
  <si>
    <t>3) 피부 칙칙한 톤 측정 결과</t>
    <phoneticPr fontId="1" type="noConversion"/>
  </si>
  <si>
    <t>피부 톤 변화</t>
    <phoneticPr fontId="1" type="noConversion"/>
  </si>
  <si>
    <t>▶ 피부 트리플톤 효과는 피부 밝기, 피부 노란톤, 피부 칙칙한 톤 측정을 통해 확인하였으며, 3가지 항목이 통계적으로 유의한 결과를 나타낼 경우 피부 트리플톤 효과가 있다고 볼 수 있다.</t>
    <phoneticPr fontId="1" type="noConversion"/>
  </si>
  <si>
    <t>4) 피부 겉 멜라닌(겉기미) 측정 결과</t>
    <phoneticPr fontId="1" type="noConversion"/>
  </si>
  <si>
    <t>피부 겉 멜라닌 변화</t>
    <phoneticPr fontId="1" type="noConversion"/>
  </si>
  <si>
    <t>피부 겉 멜라닌 분석값
(%)</t>
    <phoneticPr fontId="1" type="noConversion"/>
  </si>
  <si>
    <t>5) 피부 속 멜라닌(속기미) 측정 결과</t>
    <phoneticPr fontId="1" type="noConversion"/>
  </si>
  <si>
    <t>피부 속 멜라닌 변화</t>
    <phoneticPr fontId="1" type="noConversion"/>
  </si>
  <si>
    <t>피부 속 멜라닌 분석값
(%)</t>
    <phoneticPr fontId="1" type="noConversion"/>
  </si>
  <si>
    <t>▶ 피부 속 멜라닌 분석 값이 낮을수록 피부 속 멜라닌(속기미)가 개선됨을 의미하므로 음으로 표기된 변화율은 피부 속 멜라닌(속기미) 개선 정도로 볼 수 있음</t>
    <phoneticPr fontId="1" type="noConversion"/>
  </si>
  <si>
    <t>▶ 피부 겉 멜라닌 분석 값이 낮을수록 피부 겉 멜라닌(겉기미)가 개선됨을 의미하므로 음으로 표기된 변화율은 피부 겉 멜라닌(겉기미) 개선 정도로 볼 수 있음</t>
    <phoneticPr fontId="1" type="noConversion"/>
  </si>
  <si>
    <t>6) 피부 보습력 측정 결과</t>
    <phoneticPr fontId="1" type="noConversion"/>
  </si>
  <si>
    <t>피부 수분 함유량 측정 변화</t>
    <phoneticPr fontId="1" type="noConversion"/>
  </si>
  <si>
    <t>7) 피부 광채(윤기) 측정 결과</t>
    <phoneticPr fontId="1" type="noConversion"/>
  </si>
  <si>
    <r>
      <t xml:space="preserve">시험제품 사용 후 피부 밝기 측정 결과, </t>
    </r>
    <r>
      <rPr>
        <sz val="10"/>
        <color rgb="FFFF0000"/>
        <rFont val="맑은 고딕"/>
        <family val="3"/>
        <charset val="129"/>
        <scheme val="minor"/>
      </rPr>
      <t>피부 밝기 측정값이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</si>
  <si>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노란톤 측정 결과, </t>
    </r>
    <r>
      <rPr>
        <sz val="10"/>
        <color rgb="FFFF0000"/>
        <rFont val="맑은 고딕"/>
        <family val="3"/>
        <charset val="129"/>
        <scheme val="minor"/>
      </rPr>
      <t>피부 노란톤 측정값이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</si>
  <si>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칙칙한 톤 측정 결과, </t>
    </r>
    <r>
      <rPr>
        <sz val="10"/>
        <color rgb="FFFF0000"/>
        <rFont val="맑은 고딕"/>
        <family val="3"/>
        <charset val="129"/>
        <scheme val="minor"/>
      </rPr>
      <t>피부 톤 분석 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</si>
  <si>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겉 멜라닌(겉기미) 측정 결과, </t>
    </r>
    <r>
      <rPr>
        <sz val="10"/>
        <color rgb="FFFF0000"/>
        <rFont val="맑은 고딕"/>
        <family val="3"/>
        <charset val="129"/>
        <scheme val="minor"/>
      </rPr>
      <t>피부 겉 멜라닌 분석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</si>
  <si>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속 멜라닌(속기미) 측정 결과, </t>
    </r>
    <r>
      <rPr>
        <sz val="10"/>
        <color rgb="FFFF0000"/>
        <rFont val="맑은 고딕"/>
        <family val="3"/>
        <charset val="129"/>
        <scheme val="minor"/>
      </rPr>
      <t>피부 속 멜라닌 분석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</si>
  <si>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보습력 측정 결과, </t>
    </r>
    <r>
      <rPr>
        <sz val="10"/>
        <color rgb="FFFF0000"/>
        <rFont val="맑은 고딕"/>
        <family val="3"/>
        <charset val="129"/>
        <scheme val="minor"/>
      </rPr>
      <t>피부 수분 함유량 측정 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</si>
  <si>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광채(윤기) 측정 결과, </t>
    </r>
    <r>
      <rPr>
        <sz val="10"/>
        <color rgb="FFFF0000"/>
        <rFont val="맑은 고딕"/>
        <family val="3"/>
        <charset val="129"/>
        <scheme val="minor"/>
      </rPr>
      <t>피부 광채 측정 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</si>
  <si>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t>피부 광채 측정 변화</t>
    <phoneticPr fontId="1" type="noConversion"/>
  </si>
  <si>
    <t>피부 광채 측정값
(S.G.U.)</t>
    <phoneticPr fontId="1" type="noConversion"/>
  </si>
  <si>
    <t>8) 피부 결 측정 결과</t>
    <phoneticPr fontId="1" type="noConversion"/>
  </si>
  <si>
    <r>
      <t xml:space="preserve">시험제품 사용 후 피부 결 측정 결과, </t>
    </r>
    <r>
      <rPr>
        <sz val="10"/>
        <color rgb="FFFF0000"/>
        <rFont val="맑은 고딕"/>
        <family val="3"/>
        <charset val="129"/>
        <scheme val="minor"/>
      </rPr>
      <t>피부 거칠기 분석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</si>
  <si>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t>피부 거칠기 변화</t>
    <phoneticPr fontId="1" type="noConversion"/>
  </si>
  <si>
    <t>피부 거칠기 분석값
(Ra)</t>
    <phoneticPr fontId="1" type="noConversion"/>
  </si>
  <si>
    <t>▶ 피부 거칠기 분석 값이 낮을수록 피부 결이 개선됨을 의미하므로 음의 값으로 표기된 변화율은 피부 결 개선 정도로 볼 수 있음</t>
    <phoneticPr fontId="1" type="noConversion"/>
  </si>
  <si>
    <t>9) 피부 피지 측정 결과</t>
    <phoneticPr fontId="1" type="noConversion"/>
  </si>
  <si>
    <r>
      <t xml:space="preserve">시험제품 사용 후 피부 피지 측정 결과, </t>
    </r>
    <r>
      <rPr>
        <sz val="10"/>
        <color rgb="FFFF0000"/>
        <rFont val="맑은 고딕"/>
        <family val="3"/>
        <charset val="129"/>
        <scheme val="minor"/>
      </rPr>
      <t>피부 유분 함유량 측정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>하였다.</t>
    </r>
    <phoneticPr fontId="1" type="noConversion"/>
  </si>
  <si>
    <t>피부 유분 함유량 변화</t>
    <phoneticPr fontId="1" type="noConversion"/>
  </si>
  <si>
    <r>
      <t>피부 유분 함유량 측정값
(</t>
    </r>
    <r>
      <rPr>
        <sz val="10"/>
        <color theme="1"/>
        <rFont val="Calibri"/>
        <family val="3"/>
        <charset val="161"/>
      </rPr>
      <t>μ</t>
    </r>
    <r>
      <rPr>
        <sz val="10"/>
        <color theme="1"/>
        <rFont val="맑은 고딕"/>
        <family val="3"/>
        <charset val="129"/>
        <scheme val="minor"/>
      </rPr>
      <t>g/cm2)</t>
    </r>
    <phoneticPr fontId="1" type="noConversion"/>
  </si>
  <si>
    <t>▶ 피부 유분 측정 값이 낮을수록 피부 피지가 개선됨을 의미하므로 음의 값으로 표기된 변화율은 피부 피지 개선 정도로 볼 수 있음</t>
    <phoneticPr fontId="1" type="noConversion"/>
  </si>
  <si>
    <t>10) 피부 색소침착(기미&amp;잡티) 측정 결과</t>
    <phoneticPr fontId="1" type="noConversion"/>
  </si>
  <si>
    <t xml:space="preserve">기미&amp;잡티 부위 멜라닌 분석 값이 제품 사용 전에 비해 제품 사용 4주 후 및 사용 중단 1주 후 통계적으로 유의하게 감소하였으므로, </t>
    <phoneticPr fontId="1" type="noConversion"/>
  </si>
  <si>
    <t xml:space="preserve">시험제품 4주 사용 및 사용 중단 1주 후 피부 색소침착(기미&amp;잡티) 측정 결과,  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</si>
  <si>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4주 사용으로 개선된 색소침착(기미&amp;잡티)가 제품 사용 중단 1주 후에도 유지되었음</t>
    </r>
    <r>
      <rPr>
        <sz val="10"/>
        <color theme="1"/>
        <rFont val="맑은 고딕"/>
        <family val="3"/>
        <charset val="129"/>
        <scheme val="minor"/>
      </rPr>
      <t>을 알 수 있다.</t>
    </r>
    <phoneticPr fontId="1" type="noConversion"/>
  </si>
  <si>
    <t>피부 기미&amp;잡티 부위 멜라닌 변화</t>
    <phoneticPr fontId="1" type="noConversion"/>
  </si>
  <si>
    <t>제품 사용 중단 1주 후</t>
    <phoneticPr fontId="1" type="noConversion"/>
  </si>
  <si>
    <t>기미&amp;잡티 부위 멜라닌 분석 값</t>
    <phoneticPr fontId="1" type="noConversion"/>
  </si>
  <si>
    <t>▶ 기미&amp;잡티 부위 멜라닌 분석 값이 낮을수록 피부 색소침착(기미&amp;잡티)가 개선됨을 의미하므로 음의 값으로 표기된 변화율은 피부 색소침착(기미&amp;잡티) 개선 정도로 볼 수 있음</t>
    <phoneticPr fontId="1" type="noConversion"/>
  </si>
  <si>
    <t>11) 피부 밝기 측정 결과</t>
    <phoneticPr fontId="1" type="noConversion"/>
  </si>
  <si>
    <t xml:space="preserve">시험제품 4주 사용 및 사용 중단 1주 후 피부 밝기 측정 결과,  </t>
    <phoneticPr fontId="1" type="noConversion"/>
  </si>
  <si>
    <t xml:space="preserve">피부 밝기 측정 값이 제품 사용 전에 비해 제품 사용 4주 후 및 사용 중단 1주 후 통계적으로 유의하게 증가하였으므로, 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</si>
  <si>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>4주 사용으로 개선된 피부 밝기가 제품 사용 중단 1주 후에도 유지되었음</t>
    </r>
    <r>
      <rPr>
        <sz val="10"/>
        <color theme="1"/>
        <rFont val="맑은 고딕"/>
        <family val="3"/>
        <charset val="129"/>
        <scheme val="minor"/>
      </rPr>
      <t>을 알 수 있다.</t>
    </r>
    <phoneticPr fontId="1" type="noConversion"/>
  </si>
  <si>
    <t>피부 밝기 측정 값
(L value)</t>
    <phoneticPr fontId="1" type="noConversion"/>
  </si>
  <si>
    <t>피부 톤 분석 값
(%)</t>
    <phoneticPr fontId="1" type="noConversion"/>
  </si>
  <si>
    <t>* 인체적용시험 보고서</t>
    <phoneticPr fontId="1" type="noConversion"/>
  </si>
  <si>
    <t>ㄴ세럼</t>
    <phoneticPr fontId="1" type="noConversion"/>
  </si>
  <si>
    <t>ㄴ크림</t>
    <phoneticPr fontId="1" type="noConversion"/>
  </si>
  <si>
    <t>ㄴ세럼+크림 병용</t>
    <phoneticPr fontId="1" type="noConversion"/>
  </si>
  <si>
    <t>피부 수분 함유량 측정 값
(A.U.)</t>
    <phoneticPr fontId="1" type="noConversion"/>
  </si>
  <si>
    <t>- 피부 첩포에 의한 일차자극 인체적용시험 결과</t>
    <phoneticPr fontId="1" type="noConversion"/>
  </si>
  <si>
    <t>: 피부 자극 지수 0.00으로 판정기준에 따라 비자극성 제품으로 판정</t>
    <phoneticPr fontId="1" type="noConversion"/>
  </si>
  <si>
    <t>- 피부 트리플톤 (피부 밝기, 노란톤, 칙칙한 톤), 피부 겉 멜라닌(겉기미), 속 멜라닌(속기미), 피부 보습력, 피부 광채(윤기), 피부 결, 피부 피지 개선, 4주 후 피부 색소침착(기미&amp;잡티), 피부 밝기 개선 유지력</t>
    <phoneticPr fontId="1" type="noConversion"/>
  </si>
  <si>
    <t>: 피부 자극 지수 0.04으로 판정기준에 따라 비자극성 제품으로 판정</t>
    <phoneticPr fontId="1" type="noConversion"/>
  </si>
  <si>
    <t>변화율
(히말라야)</t>
    <phoneticPr fontId="1" type="noConversion"/>
  </si>
  <si>
    <t>- Chromameter CR 400/410 사용 (국내/히말라야)</t>
    <phoneticPr fontId="1" type="noConversion"/>
  </si>
  <si>
    <t>- 피부 밝기 단위 L value</t>
    <phoneticPr fontId="1" type="noConversion"/>
  </si>
  <si>
    <r>
      <t xml:space="preserve">시험제품 사용 후 피부 밝기 측정 결과, </t>
    </r>
    <r>
      <rPr>
        <sz val="10"/>
        <color rgb="FFFF0000"/>
        <rFont val="맑은 고딕"/>
        <family val="3"/>
        <charset val="129"/>
        <scheme val="minor"/>
      </rPr>
      <t>피부 밝기 측정값이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 xml:space="preserve">하였다. </t>
    </r>
    <r>
      <rPr>
        <sz val="10"/>
        <color rgb="FF006600"/>
        <rFont val="맑은 고딕"/>
        <family val="3"/>
        <charset val="129"/>
        <scheme val="minor"/>
      </rPr>
      <t>(p&lt;0.05)</t>
    </r>
    <phoneticPr fontId="1" type="noConversion"/>
  </si>
  <si>
    <t>- 제품 사용 4주 후 결과</t>
    <phoneticPr fontId="1" type="noConversion"/>
  </si>
  <si>
    <t>- 피부 노란기 단위 b value</t>
    <phoneticPr fontId="1" type="noConversion"/>
  </si>
  <si>
    <t>- Janus 1 Mark Ⅱ (PIE, KOREA) 사용 (국내)</t>
    <phoneticPr fontId="1" type="noConversion"/>
  </si>
  <si>
    <t>- Mexametera® MX 18 사용 (히말라야)</t>
    <phoneticPr fontId="1" type="noConversion"/>
  </si>
  <si>
    <t>- MoistureMeterSC 사용 (히말라야)</t>
    <phoneticPr fontId="1" type="noConversion"/>
  </si>
  <si>
    <t>- Epsilon(Biox Systems Ltd., England) 사용 (국내)</t>
    <phoneticPr fontId="1" type="noConversion"/>
  </si>
  <si>
    <t>61.06%</t>
    <phoneticPr fontId="1" type="noConversion"/>
  </si>
  <si>
    <r>
      <t xml:space="preserve">시험제품 사용 후 피부 노란톤 측정 결과, </t>
    </r>
    <r>
      <rPr>
        <sz val="10"/>
        <color rgb="FFFF0000"/>
        <rFont val="맑은 고딕"/>
        <family val="3"/>
        <charset val="129"/>
        <scheme val="minor"/>
      </rPr>
      <t>피부 노란톤 측정값이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 xml:space="preserve">하였다. </t>
    </r>
    <r>
      <rPr>
        <sz val="10"/>
        <color rgb="FF006600"/>
        <rFont val="맑은 고딕"/>
        <family val="3"/>
        <charset val="129"/>
        <scheme val="minor"/>
      </rPr>
      <t>(p&lt;0.05)</t>
    </r>
    <phoneticPr fontId="1" type="noConversion"/>
  </si>
  <si>
    <r>
      <t xml:space="preserve">시험제품 사용 후 피부 겉 멜라닌(겉기미) 측정 결과, </t>
    </r>
    <r>
      <rPr>
        <sz val="10"/>
        <color rgb="FFFF0000"/>
        <rFont val="맑은 고딕"/>
        <family val="3"/>
        <charset val="129"/>
        <scheme val="minor"/>
      </rPr>
      <t>피부 겉 멜라닌 분석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 xml:space="preserve">하였다. </t>
    </r>
    <r>
      <rPr>
        <sz val="10"/>
        <color rgb="FF006600"/>
        <rFont val="맑은 고딕"/>
        <family val="3"/>
        <charset val="129"/>
        <scheme val="minor"/>
      </rPr>
      <t>(p&lt;0.05)</t>
    </r>
    <phoneticPr fontId="1" type="noConversion"/>
  </si>
  <si>
    <r>
      <t xml:space="preserve">시험제품 사용 후 피부 보습력 측정 결과, </t>
    </r>
    <r>
      <rPr>
        <sz val="10"/>
        <color rgb="FFFF0000"/>
        <rFont val="맑은 고딕"/>
        <family val="3"/>
        <charset val="129"/>
        <scheme val="minor"/>
      </rPr>
      <t>피부 수분 함유량 측정 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 xml:space="preserve">하였다. </t>
    </r>
    <r>
      <rPr>
        <sz val="10"/>
        <color rgb="FF006600"/>
        <rFont val="맑은 고딕"/>
        <family val="3"/>
        <charset val="129"/>
        <scheme val="minor"/>
      </rPr>
      <t>(p&lt;0.05)</t>
    </r>
    <phoneticPr fontId="1" type="noConversion"/>
  </si>
  <si>
    <t>- Sebumeter(C+K, Germany) 사용 (국내)</t>
    <phoneticPr fontId="1" type="noConversion"/>
  </si>
  <si>
    <t>- Sebumeter®SM 815 사용 (히말라야)</t>
    <phoneticPr fontId="1" type="noConversion"/>
  </si>
  <si>
    <r>
      <t xml:space="preserve">시험제품 사용 후 피부 결 측정 결과, </t>
    </r>
    <r>
      <rPr>
        <sz val="10"/>
        <color rgb="FFFF0000"/>
        <rFont val="맑은 고딕"/>
        <family val="3"/>
        <charset val="129"/>
        <scheme val="minor"/>
      </rPr>
      <t>피부 거칠기 분석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 xml:space="preserve">하였다. </t>
    </r>
    <phoneticPr fontId="1" type="noConversion"/>
  </si>
  <si>
    <r>
      <t xml:space="preserve">시험제품 사용 후 피부 피지 측정 결과, </t>
    </r>
    <r>
      <rPr>
        <sz val="10"/>
        <color rgb="FFFF0000"/>
        <rFont val="맑은 고딕"/>
        <family val="3"/>
        <charset val="129"/>
        <scheme val="minor"/>
      </rPr>
      <t>피부 유분 함유량 측정 값이 제품 사용 전에 비해 제품 사용 4주 후 통계적으로 유의하게 감소</t>
    </r>
    <r>
      <rPr>
        <sz val="10"/>
        <color theme="1"/>
        <rFont val="맑은 고딕"/>
        <family val="3"/>
        <charset val="129"/>
        <scheme val="minor"/>
      </rPr>
      <t>하였다.</t>
    </r>
    <r>
      <rPr>
        <sz val="10"/>
        <color rgb="FF006600"/>
        <rFont val="맑은 고딕"/>
        <family val="3"/>
        <charset val="129"/>
        <scheme val="minor"/>
      </rPr>
      <t xml:space="preserve"> (p&lt;0.05)</t>
    </r>
    <phoneticPr fontId="1" type="noConversion"/>
  </si>
  <si>
    <t>11.26% (p&lt;0.0001)</t>
    <phoneticPr fontId="1" type="noConversion"/>
  </si>
  <si>
    <t>-19.14% (p&lt;0.0001)</t>
    <phoneticPr fontId="1" type="noConversion"/>
  </si>
  <si>
    <t>-7.52% (p&lt;0.0001)</t>
    <phoneticPr fontId="1" type="noConversion"/>
  </si>
  <si>
    <t>-17.01% (p&lt;0.0001)</t>
    <phoneticPr fontId="1" type="noConversion"/>
  </si>
  <si>
    <t>- Skin Glossmeter(Delfin Technologies Ltd., Finland) 사용 (국내), 단위 S.G.U</t>
    <phoneticPr fontId="1" type="noConversion"/>
  </si>
  <si>
    <t>64.6% (p&lt;0.0001)</t>
    <phoneticPr fontId="1" type="noConversion"/>
  </si>
  <si>
    <r>
      <t xml:space="preserve">시험제품 사용 후 피부 광채(윤기) 측정 결과, </t>
    </r>
    <r>
      <rPr>
        <sz val="10"/>
        <color rgb="FFFF0000"/>
        <rFont val="맑은 고딕"/>
        <family val="3"/>
        <charset val="129"/>
        <scheme val="minor"/>
      </rPr>
      <t>피부 광채 측정 값이 제품 사용 전에 비해 제품 사용 4주 후 통계적으로 유의하게 증가</t>
    </r>
    <r>
      <rPr>
        <sz val="10"/>
        <color theme="1"/>
        <rFont val="맑은 고딕"/>
        <family val="3"/>
        <charset val="129"/>
        <scheme val="minor"/>
      </rPr>
      <t xml:space="preserve">하였다. </t>
    </r>
    <r>
      <rPr>
        <sz val="10"/>
        <color rgb="FF006600"/>
        <rFont val="맑은 고딕"/>
        <family val="3"/>
        <charset val="129"/>
        <scheme val="minor"/>
      </rPr>
      <t>(p&lt;0.05)</t>
    </r>
    <phoneticPr fontId="1" type="noConversion"/>
  </si>
  <si>
    <t>변화율
(히말라야, 
Skin-Glossymeter GL200)</t>
    <phoneticPr fontId="1" type="noConversion"/>
  </si>
  <si>
    <t>변화율
(히말라야,
Modified Griffiths Scale)</t>
    <phoneticPr fontId="1" type="noConversion"/>
  </si>
  <si>
    <t>47.09% (p&lt;0.0001)</t>
    <phoneticPr fontId="1" type="noConversion"/>
  </si>
  <si>
    <t>- Skin-Glossymeter GL 200 (히말라야ㅡ피부 광택)</t>
    <phoneticPr fontId="1" type="noConversion"/>
  </si>
  <si>
    <t>- Modified Griffiths Scale (히말라야ㅡ피부 윤기)</t>
    <phoneticPr fontId="1" type="noConversion"/>
  </si>
  <si>
    <t>② 히말라야</t>
    <phoneticPr fontId="1" type="noConversion"/>
  </si>
  <si>
    <t>▶ 피부과 전문의가 IGA(Investigator Global Assessment)를 사용하여 검버섯을 평가한 결과, 100% 피험자에게서 검버섯이 거의 없어진 것으로 나타남</t>
    <phoneticPr fontId="1" type="noConversion"/>
  </si>
  <si>
    <t>▶ 피부과 전문의가 9점 척도로 피부 색소를 평가한 결과 통계적으로 유의미하게 77.4% 감소하였으므로, 색소침착에 도움이 된다는 것으로 볼 수 있음</t>
    <phoneticPr fontId="1" type="noConversion"/>
  </si>
  <si>
    <r>
      <rPr>
        <b/>
        <sz val="10"/>
        <color theme="1"/>
        <rFont val="맑은 고딕"/>
        <family val="3"/>
        <charset val="129"/>
      </rPr>
      <t>①</t>
    </r>
    <r>
      <rPr>
        <b/>
        <sz val="10"/>
        <color theme="1"/>
        <rFont val="맑은 고딕"/>
        <family val="3"/>
        <charset val="129"/>
        <scheme val="minor"/>
      </rPr>
      <t xml:space="preserve"> 국내</t>
    </r>
    <phoneticPr fontId="1" type="noConversion"/>
  </si>
  <si>
    <t>① 국내</t>
    <phoneticPr fontId="1" type="noConversion"/>
  </si>
  <si>
    <t>- Felix Von Luschan 사용 (히말라야)</t>
    <phoneticPr fontId="1" type="noConversion"/>
  </si>
  <si>
    <t>- 피부 톤 균일성 평가</t>
    <phoneticPr fontId="1" type="noConversion"/>
  </si>
  <si>
    <t>- 피부색 차트에서 통계적으로 유의미하게 2.5% 감소한 것으로 나타남 (p&lt;0.0001), 이는 피부 톤 균일성 개선에 도움을 준다는 것을 의미</t>
    <phoneticPr fontId="1" type="noConversion"/>
  </si>
  <si>
    <t>- Antera 3D(Miravex Ltd, Ireland) 사용 (국내), 거칠기 변수 Ra</t>
    <phoneticPr fontId="1" type="noConversion"/>
  </si>
  <si>
    <t>- 3D 분석 활용 (히말라야)</t>
    <phoneticPr fontId="1" type="noConversion"/>
  </si>
  <si>
    <t>** 피부 거칠기 측정을 통한 피부 결 평가 (분석 값과 거칠기 정도는 반비례)</t>
    <phoneticPr fontId="1" type="noConversion"/>
  </si>
  <si>
    <t>-52.77%</t>
    <phoneticPr fontId="1" type="noConversion"/>
  </si>
  <si>
    <t>- Antera 3D(Miravex Ltd, Ireland) 사용 (국내)</t>
    <phoneticPr fontId="1" type="noConversion"/>
  </si>
  <si>
    <t>- L value가 14.42%로 통계적으로 유의하게 개선되었음</t>
    <phoneticPr fontId="1" type="noConversion"/>
  </si>
  <si>
    <t>- 검버섯 면적이 31.72% 감소하는 것으로 통계적으로 유의하게 나타남, 다크 스팟의 면적을 줄이는데 도움이 되는 것으로 볼 수 있음</t>
    <phoneticPr fontId="1" type="noConversion"/>
  </si>
  <si>
    <t>※ 히말라야 인체적용시험 보고서</t>
    <phoneticPr fontId="1" type="noConversion"/>
  </si>
  <si>
    <t>1) 피부 장벽 기능</t>
    <phoneticPr fontId="1" type="noConversion"/>
  </si>
  <si>
    <t>- Vapometer 활용</t>
    <phoneticPr fontId="1" type="noConversion"/>
  </si>
  <si>
    <t>- TEWL 수치가 23.18%로 통계적으로 유의하게 개선, 이는 피부 상부에 보호막을 형성하여 경피 수분 손실을 감소시키고 건강한 피부 상태를 유지시켜준다는 것을 의미</t>
    <phoneticPr fontId="1" type="noConversion"/>
  </si>
  <si>
    <t>2) 피부 탄력</t>
    <phoneticPr fontId="1" type="noConversion"/>
  </si>
  <si>
    <t>- Cutometer Dual MPA 580 활용</t>
    <phoneticPr fontId="1" type="noConversion"/>
  </si>
  <si>
    <t>- 통계적으로 4.01% 유의미한 개선, 이는 피부 탄력 개선에 도움을 준다는 것을 의미</t>
    <phoneticPr fontId="1" type="noConversion"/>
  </si>
  <si>
    <t>- Chromameter CR 400(Konica Minolta, Inc., Japan)사용 (국내)</t>
    <phoneticPr fontId="1" type="noConversion"/>
  </si>
  <si>
    <t>- Skin Colorimeter CL 400 사용 (히말라야)</t>
    <phoneticPr fontId="1" type="noConversion"/>
  </si>
  <si>
    <t>- b value에는 유의미한 차이가 발견되지 않았습니다.</t>
    <phoneticPr fontId="1" type="noConversion"/>
  </si>
  <si>
    <t>측정 값의 감소는 멜라닌 색소의 감소를 나타냄, 멜라닌 색소의 감소는 기미의 감소와 관련이 있음.</t>
    <phoneticPr fontId="1" type="noConversion"/>
  </si>
  <si>
    <t>사용 후 2주 후 8.95%만큼 통계적으로 유의하게 감소한 것으로 나타났다.</t>
    <phoneticPr fontId="1" type="noConversion"/>
  </si>
  <si>
    <t>- Visionscan®VC 20plus (히말라야)</t>
    <phoneticPr fontId="1" type="noConversion"/>
  </si>
  <si>
    <t>시험제품 사용 후 피부 거칠기를 44.16% 감소시키는 효과가 있는 것으로 나타남, 거칠기 감소는 피부 결이 개선됨을 의미</t>
    <phoneticPr fontId="1" type="noConversion"/>
  </si>
  <si>
    <t>시험제품 사용 후 피부 밝기 측정 결과, 피부 밝기 측정 값이 제품 사용 전에 비해 제품 사용 4주 후 통계적으로 유의하게 개선되었다.</t>
    <phoneticPr fontId="1" type="noConversion"/>
  </si>
  <si>
    <t xml:space="preserve">- Cutometer의 값과 탄력성은 비례. Cutometer의 R2, R5,R7 매개변수는 피부 회복과 관련이 있습니다. </t>
    <phoneticPr fontId="1" type="noConversion"/>
  </si>
  <si>
    <t>- R2, R5, R7 지표가 유의하게 증가하는 것으로 나타났으며, 이는 피부 탄력 개선에 도움을 준다는 것을 의미함</t>
    <phoneticPr fontId="1" type="noConversion"/>
  </si>
  <si>
    <r>
      <t>시험제품 사용 후 평균 피지 수준은 30-70</t>
    </r>
    <r>
      <rPr>
        <sz val="10"/>
        <color rgb="FF006600"/>
        <rFont val="Calibri"/>
        <family val="3"/>
        <charset val="161"/>
      </rPr>
      <t>μ</t>
    </r>
    <r>
      <rPr>
        <sz val="10"/>
        <color rgb="FF006600"/>
        <rFont val="맑은 고딕"/>
        <family val="3"/>
        <charset val="129"/>
        <scheme val="minor"/>
      </rPr>
      <t>g/cm2인것으로 나타남</t>
    </r>
    <phoneticPr fontId="1" type="noConversion"/>
  </si>
  <si>
    <t>- MoistureMeterEpiD 사용 (히말라야)</t>
    <phoneticPr fontId="1" type="noConversion"/>
  </si>
  <si>
    <t>- Tewameter®TM Hex 활용</t>
    <phoneticPr fontId="1" type="noConversion"/>
  </si>
  <si>
    <t>- 경피 수분 손실(TEWL)은 제품 사용 직후 16% 감소했고, 사용 2주 후 27.03% 감소했다.</t>
    <phoneticPr fontId="1" type="noConversion"/>
  </si>
  <si>
    <t>- TEWL 값은 피부 수분량과 반비례하므로, 수분량 개선으로 TEWL 값이 감소합니다.</t>
    <phoneticPr fontId="1" type="noConversion"/>
  </si>
  <si>
    <t>구달
청귤 비타C 잡티케어</t>
    <phoneticPr fontId="1" type="noConversion"/>
  </si>
  <si>
    <t>앰플엔
블레미샷 잡티앰플</t>
    <phoneticPr fontId="1" type="noConversion"/>
  </si>
  <si>
    <t>아이소이
잡티로즈세럼</t>
    <phoneticPr fontId="1" type="noConversion"/>
  </si>
  <si>
    <t>이니스프리
비타C 그린티 엔자임 잡티 토닝 세럼</t>
    <phoneticPr fontId="1" type="noConversion"/>
  </si>
  <si>
    <t>- 변화율 표기 X
- "한 톤을 되찾는 브라이트닝"
*피엔케이피부임상연구센타㈜에서 측정한 피부톤(L*a*b)데이터를 적용, 제품 사용 7일 후 피부톤 변화 값 수치 결과</t>
    <phoneticPr fontId="1" type="noConversion"/>
  </si>
  <si>
    <t>변화율</t>
    <phoneticPr fontId="1" type="noConversion"/>
  </si>
  <si>
    <t>제품 사용 1주 후</t>
    <phoneticPr fontId="1" type="noConversion"/>
  </si>
  <si>
    <t>라운드랩
비타 나이아신 잡티 세럼</t>
    <phoneticPr fontId="1" type="noConversion"/>
  </si>
  <si>
    <t>성분에디터
머루포도 비타C 잡티앰플</t>
    <phoneticPr fontId="1" type="noConversion"/>
  </si>
  <si>
    <t>- 잡티 면적 감소 -52.10%
- 잡티 수 감소 -58.56%</t>
    <phoneticPr fontId="1" type="noConversion"/>
  </si>
  <si>
    <t xml:space="preserve">제품 사용 1주 후 </t>
    <phoneticPr fontId="1" type="noConversion"/>
  </si>
  <si>
    <t>제품 사용 2주 후</t>
    <phoneticPr fontId="1" type="noConversion"/>
  </si>
  <si>
    <t>제품 사용 2주 주</t>
    <phoneticPr fontId="1" type="noConversion"/>
  </si>
  <si>
    <t>토리든
셀메이징 비타C 브라이트닝 앰플</t>
    <phoneticPr fontId="1" type="noConversion"/>
  </si>
  <si>
    <t>- 잡티, 기미 115% 개선
- 잡티 흔적 129% 개선</t>
    <phoneticPr fontId="1" type="noConversion"/>
  </si>
  <si>
    <t>아이소이
잡티로즈세럼</t>
    <phoneticPr fontId="1" type="noConversion"/>
  </si>
  <si>
    <t>아이소이
잡티로즈세럼+크림</t>
    <phoneticPr fontId="1" type="noConversion"/>
  </si>
  <si>
    <t xml:space="preserve">- 기미,잡티 색소침착 124% 개선
</t>
    <phoneticPr fontId="1" type="noConversion"/>
  </si>
  <si>
    <t>구달
청귤 비타C 잡티케어 세럼+크림</t>
    <phoneticPr fontId="1" type="noConversion"/>
  </si>
  <si>
    <t>라운드랩
비타 나이아신 잡티 세럼+크림</t>
    <phoneticPr fontId="1" type="noConversion"/>
  </si>
  <si>
    <t>아누아
그린레몬 비타C 잡티 세럼</t>
    <phoneticPr fontId="1" type="noConversion"/>
  </si>
  <si>
    <t>제품 사용 10일 후</t>
    <phoneticPr fontId="1" type="noConversion"/>
  </si>
  <si>
    <t>구달
청귤 비타C 잡티케어 크림</t>
    <phoneticPr fontId="1" type="noConversion"/>
  </si>
  <si>
    <t>AHC
멜라루트 크림</t>
    <phoneticPr fontId="1" type="noConversion"/>
  </si>
  <si>
    <t>V&amp;A
안티옥시던트 하이드레이션 크림</t>
    <phoneticPr fontId="1" type="noConversion"/>
  </si>
  <si>
    <t>라운드랩
비타 나이아신 잡티 크림</t>
    <phoneticPr fontId="1" type="noConversion"/>
  </si>
  <si>
    <t>제품 사용 2주 후</t>
    <phoneticPr fontId="1" type="noConversion"/>
  </si>
  <si>
    <t>1회 사용 직후</t>
    <phoneticPr fontId="1" type="noConversion"/>
  </si>
  <si>
    <t>라운드랩
비타 나이아신 잡티크림</t>
    <phoneticPr fontId="1" type="noConversion"/>
  </si>
  <si>
    <t>제품 사용 직후</t>
    <phoneticPr fontId="1" type="noConversion"/>
  </si>
  <si>
    <t>제품 1회 사용 후/사용 직후</t>
    <phoneticPr fontId="1" type="noConversion"/>
  </si>
  <si>
    <t>라운드랩
비타 나이아신 잡티 크림</t>
    <phoneticPr fontId="1" type="noConversion"/>
  </si>
  <si>
    <t>아이소이 
흔적크림</t>
    <phoneticPr fontId="1" type="noConversion"/>
  </si>
  <si>
    <t>제품 사용 1주 후</t>
    <phoneticPr fontId="1" type="noConversion"/>
  </si>
  <si>
    <t>- 잡티 면적 -68.97% 감소
- 잡티 면적 -52.12% 감소</t>
    <phoneticPr fontId="1" type="noConversion"/>
  </si>
  <si>
    <t>"멜라닌 농도 1주 개선 효과 입증"</t>
    <phoneticPr fontId="1" type="noConversion"/>
  </si>
  <si>
    <t>"피부 톤 1주 개선 효과 입증"</t>
    <phoneticPr fontId="1" type="noConversion"/>
  </si>
  <si>
    <t>성분에디터
머루포도 비타 C 잡티크림</t>
    <phoneticPr fontId="1" type="noConversion"/>
  </si>
  <si>
    <t>스킨푸드
유자C 잡티 맑음 크림</t>
    <phoneticPr fontId="1" type="noConversion"/>
  </si>
  <si>
    <t>히말라야</t>
    <phoneticPr fontId="1" type="noConversion"/>
  </si>
  <si>
    <t>- 피부 톤 균일성 평가
- 피부색 차트에서 통계적으로 유의미하게 2.5% 감소한 것으로 나타남 (p&lt;0.0001), 이는 피부 톤 균일성 개선에 도움을 준다는 것을 의미</t>
  </si>
  <si>
    <t>없음</t>
    <phoneticPr fontId="1" type="noConversion"/>
  </si>
  <si>
    <t xml:space="preserve">- 피부 광택 47.09%
- 피부 윤기 64.6% </t>
    <phoneticPr fontId="1" type="noConversion"/>
  </si>
  <si>
    <t xml:space="preserve">히말라야 </t>
    <phoneticPr fontId="1" type="noConversion"/>
  </si>
  <si>
    <r>
      <t>시험제품 사용 후 평균 피지 수준은 30-70</t>
    </r>
    <r>
      <rPr>
        <sz val="10"/>
        <color theme="1"/>
        <rFont val="Calibri"/>
        <family val="3"/>
        <charset val="161"/>
      </rPr>
      <t>μ</t>
    </r>
    <r>
      <rPr>
        <sz val="10"/>
        <color theme="1"/>
        <rFont val="맑은 고딕"/>
        <family val="3"/>
        <charset val="129"/>
        <scheme val="minor"/>
      </rPr>
      <t>g/cm2인것으로 나타남</t>
    </r>
    <phoneticPr fontId="1" type="noConversion"/>
  </si>
  <si>
    <r>
      <t xml:space="preserve">시험제품 사용 후 피부 밝기 측정 결과, </t>
    </r>
    <r>
      <rPr>
        <sz val="12"/>
        <color rgb="FFFF0000"/>
        <rFont val="맑은 고딕"/>
        <family val="3"/>
        <charset val="129"/>
        <scheme val="minor"/>
      </rPr>
      <t>피부 밝기 측정값이 제품 사용 전에 비해 제품 사용 4주 후 통계적으로 유의하게 증가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</si>
  <si>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노란톤 측정 결과, </t>
    </r>
    <r>
      <rPr>
        <sz val="12"/>
        <color rgb="FFFF0000"/>
        <rFont val="맑은 고딕"/>
        <family val="3"/>
        <charset val="129"/>
        <scheme val="minor"/>
      </rPr>
      <t>피부 노란톤 측정값이 제품 사용 전에 비해 제품 사용 4주 후 통계적으로 유의하게 감소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</si>
  <si>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칙칙한 톤 측정 결과, </t>
    </r>
    <r>
      <rPr>
        <sz val="12"/>
        <color rgb="FFFF0000"/>
        <rFont val="맑은 고딕"/>
        <family val="3"/>
        <charset val="129"/>
        <scheme val="minor"/>
      </rPr>
      <t>피부 톤 분석 값이 제품 사용 전에 비해 제품 사용 4주 후 통계적으로 유의하게 증가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</si>
  <si>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겉 멜라닌(겉기미) 측정 결과, </t>
    </r>
    <r>
      <rPr>
        <sz val="12"/>
        <color rgb="FFFF0000"/>
        <rFont val="맑은 고딕"/>
        <family val="3"/>
        <charset val="129"/>
        <scheme val="minor"/>
      </rPr>
      <t>피부 겉 멜라닌 분석 값이 제품 사용 전에 비해 제품 사용 4주 후 통계적으로 유의하게 감소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</si>
  <si>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속 멜라닌(속기미) 측정 결과, </t>
    </r>
    <r>
      <rPr>
        <sz val="12"/>
        <color rgb="FFFF0000"/>
        <rFont val="맑은 고딕"/>
        <family val="3"/>
        <charset val="129"/>
        <scheme val="minor"/>
      </rPr>
      <t>피부 속 멜라닌 분석 값이 제품 사용 전에 비해 제품 사용 4주 후 통계적으로 유의하게 감소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</si>
  <si>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보습력 측정 결과, </t>
    </r>
    <r>
      <rPr>
        <sz val="12"/>
        <color rgb="FFFF0000"/>
        <rFont val="맑은 고딕"/>
        <family val="3"/>
        <charset val="129"/>
        <scheme val="minor"/>
      </rPr>
      <t>피부 수분 함유량 측정 값이 제품 사용 전에 비해 제품 사용 4주 후 통계적으로 유의하게 증가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</si>
  <si>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광채(윤기) 측정 결과, </t>
    </r>
    <r>
      <rPr>
        <sz val="12"/>
        <color rgb="FFFF0000"/>
        <rFont val="맑은 고딕"/>
        <family val="3"/>
        <charset val="129"/>
        <scheme val="minor"/>
      </rPr>
      <t>피부 광채 측정 값이 제품 사용 전에 비해 제품 사용 4주 후 통계적으로 유의하게 증가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</si>
  <si>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결 측정 결과, </t>
    </r>
    <r>
      <rPr>
        <sz val="12"/>
        <color rgb="FFFF0000"/>
        <rFont val="맑은 고딕"/>
        <family val="3"/>
        <charset val="129"/>
        <scheme val="minor"/>
      </rPr>
      <t>피부 거칠기 분석 값이 제품 사용 전에 비해 제품 사용 4주 후 통계적으로 유의하게 감소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</si>
  <si>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 xml:space="preserve">시험제품 사용 후 피부 피지 측정 결과, </t>
    </r>
    <r>
      <rPr>
        <sz val="12"/>
        <color rgb="FFFF0000"/>
        <rFont val="맑은 고딕"/>
        <family val="3"/>
        <charset val="129"/>
        <scheme val="minor"/>
      </rPr>
      <t>피부 유분 함유량 측정 값이 제품 사용 전에 비해 제품 사용 4주 후 통계적으로 유의하게 감소</t>
    </r>
    <r>
      <rPr>
        <sz val="12"/>
        <color theme="1"/>
        <rFont val="맑은 고딕"/>
        <family val="3"/>
        <charset val="129"/>
        <scheme val="minor"/>
      </rPr>
      <t>하였다.</t>
    </r>
    <phoneticPr fontId="1" type="noConversion"/>
  </si>
  <si>
    <r>
      <t>피부 유분 함유량 측정값
(</t>
    </r>
    <r>
      <rPr>
        <sz val="12"/>
        <color theme="1"/>
        <rFont val="Calibri"/>
        <family val="3"/>
        <charset val="161"/>
      </rPr>
      <t>μ</t>
    </r>
    <r>
      <rPr>
        <sz val="12"/>
        <color theme="1"/>
        <rFont val="맑은 고딕"/>
        <family val="3"/>
        <charset val="129"/>
        <scheme val="minor"/>
      </rPr>
      <t>g/cm2)</t>
    </r>
    <phoneticPr fontId="1" type="noConversion"/>
  </si>
  <si>
    <r>
      <rPr>
        <sz val="12"/>
        <color rgb="FFFF0000"/>
        <rFont val="맑은 고딕"/>
        <family val="3"/>
        <charset val="129"/>
        <scheme val="minor"/>
      </rPr>
      <t>4주 사용으로 개선된 색소침착(기미&amp;잡티)가 제품 사용 중단 1주 후에도 유지되었음</t>
    </r>
    <r>
      <rPr>
        <sz val="12"/>
        <color theme="1"/>
        <rFont val="맑은 고딕"/>
        <family val="3"/>
        <charset val="129"/>
        <scheme val="minor"/>
      </rPr>
      <t>을 알 수 있다.</t>
    </r>
    <phoneticPr fontId="1" type="noConversion"/>
  </si>
  <si>
    <r>
      <rPr>
        <sz val="12"/>
        <color rgb="FFFF0000"/>
        <rFont val="맑은 고딕"/>
        <family val="3"/>
        <charset val="129"/>
        <scheme val="minor"/>
      </rPr>
      <t>4주 사용으로 개선된 피부 밝기가 제품 사용 중단 1주 후에도 유지되었음</t>
    </r>
    <r>
      <rPr>
        <sz val="12"/>
        <color theme="1"/>
        <rFont val="맑은 고딕"/>
        <family val="3"/>
        <charset val="129"/>
        <scheme val="minor"/>
      </rPr>
      <t>을 알 수 있다.</t>
    </r>
    <phoneticPr fontId="1" type="noConversion"/>
  </si>
  <si>
    <t>* 인체적용시험 보고서 (사용 7일 후 측정 결과)</t>
    <phoneticPr fontId="1" type="noConversion"/>
  </si>
  <si>
    <t>1) 다크 스팟 측정 결과 (Mexameter® MX 18 사용)</t>
    <phoneticPr fontId="1" type="noConversion"/>
  </si>
  <si>
    <t>2) 피부 피지 측정 결과 (Sebumeter®SM 815 사용)</t>
    <phoneticPr fontId="1" type="noConversion"/>
  </si>
  <si>
    <r>
      <t xml:space="preserve">시험제품 사용 후 다크 스팟 측정 결과, 멜라닌 수치값이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2.08%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</si>
  <si>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r>
      <t xml:space="preserve">시험제품 사용 후 피부 피지 측정 결과, 피부 유분 함유량 측정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2.98%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</si>
  <si>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r>
      <t xml:space="preserve">시험제품 사용 후 피부 톤 균일성 평가 측정 결과, 피부 톤 균일성 평가 측정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1.2%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</si>
  <si>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4) 피부 밝기 측정 결과 (Chromameter CR400/410 사용)</t>
    <phoneticPr fontId="1" type="noConversion"/>
  </si>
  <si>
    <r>
      <t xml:space="preserve">시험제품 사용 후 피부 밝기 측정 결과, 피부 밝기 측정 값(L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3.80%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</si>
  <si>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t>5) 피부 붉은기 측정 결과 (Chromameter CR400/410 사용)</t>
    <phoneticPr fontId="1" type="noConversion"/>
  </si>
  <si>
    <r>
      <t xml:space="preserve">시험제품 사용 후 피부 붉은기 측정 결과, 피부 붉은기 측정 값(a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1.82%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</si>
  <si>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6) 피부 노란기 측정 결과 (Chromameter CR400/410 사용)</t>
    <phoneticPr fontId="1" type="noConversion"/>
  </si>
  <si>
    <r>
      <t xml:space="preserve">시험제품 사용 후 피부 노란기 측정 결과, 피부 노란기 측정 값(b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2.04%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</si>
  <si>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7) 피부 광채(윤기) 측정 결과 (Skin-Glossymeter GL 200)</t>
    <phoneticPr fontId="1" type="noConversion"/>
  </si>
  <si>
    <r>
      <t xml:space="preserve">시험제품 사용 후 피부 광채(윤기) 측정 결과, 피부 광채 측정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1.88%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</si>
  <si>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r>
      <t xml:space="preserve">시험제품 사용 후 피부 보습력 측정 결과, 피부 수분 함유량 측정값이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17.02%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</si>
  <si>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r>
      <t xml:space="preserve">시험제품 사용 후 피부 장벽 기능 측정 결과, 경표피 수분 손실 (TEWL) 측정값이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8.90%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</si>
  <si>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9) 피부 장벽 기능 측정 결과 (Vapometer)</t>
    <phoneticPr fontId="1" type="noConversion"/>
  </si>
  <si>
    <t>8) 피부 보습력 측정 결과(MoistureMeter SC)</t>
    <phoneticPr fontId="1" type="noConversion"/>
  </si>
  <si>
    <t>10) 피부 탄력 측정 결과 (Cutometer dual MPA 580)</t>
    <phoneticPr fontId="1" type="noConversion"/>
  </si>
  <si>
    <r>
      <t>시험제품 사용 후 피부 탄력 측정 결과, 피부 탄력 측정값이 제품 사용 전에 비해 제품 사용 1주 후</t>
    </r>
    <r>
      <rPr>
        <sz val="10"/>
        <color rgb="FFFF0000"/>
        <rFont val="맑은 고딕"/>
        <family val="3"/>
        <charset val="129"/>
        <scheme val="minor"/>
      </rPr>
      <t xml:space="preserve"> 0.63%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</si>
  <si>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t>① 기미/잡티(Dark Spot) 밝기 측정 (L value)</t>
    <phoneticPr fontId="1" type="noConversion"/>
  </si>
  <si>
    <r>
      <t xml:space="preserve">시험제품 사용 후 기미/잡티(Dark Spot) 밝기 측정 결과, 기미/잡티 밝기 측정 값(L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3.18%</t>
    </r>
    <r>
      <rPr>
        <sz val="10"/>
        <color theme="1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</si>
  <si>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t>② 기미/잡티(Dark Spot) 멜라닌 측정</t>
    <phoneticPr fontId="1" type="noConversion"/>
  </si>
  <si>
    <r>
      <t xml:space="preserve">시험제품 사용 후 기미/잡티(Dark Spot) 멜라닌 측정 결과, 기미/잡티 멜라닌 분석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2.24%</t>
    </r>
    <r>
      <rPr>
        <sz val="10"/>
        <color theme="1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</si>
  <si>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③ 기미/잡티(Dark Spot) 분포 면적 측정</t>
    <phoneticPr fontId="1" type="noConversion"/>
  </si>
  <si>
    <r>
      <t xml:space="preserve">시험제품 사용 후 기미/잡티(Dark Spot) 분포 면적 측정 결과, 기미/잡티 분포 면적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6.56%</t>
    </r>
    <r>
      <rPr>
        <sz val="10"/>
        <color theme="1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</si>
  <si>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11) 기미/잡티(Dark Spot) 밝기 및 피부 결 측정 결과 (3D 분석 시스템)</t>
    <phoneticPr fontId="1" type="noConversion"/>
  </si>
  <si>
    <t>④ 피부 결 측정 결과</t>
    <phoneticPr fontId="1" type="noConversion"/>
  </si>
  <si>
    <r>
      <t xml:space="preserve">시험제품 사용 후 피부 결 측정 결과, 피부 거칠기 분석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11.16%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</si>
  <si>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ㄴ 크림</t>
    <phoneticPr fontId="1" type="noConversion"/>
  </si>
  <si>
    <t>1) 피부 밝기 측정 결과 (Skin Colorimeter CL400 사용)</t>
    <phoneticPr fontId="1" type="noConversion"/>
  </si>
  <si>
    <t>2) 피부 붉은기 측정 결과 (Skin Colorimeter CL400 사용)</t>
    <phoneticPr fontId="1" type="noConversion"/>
  </si>
  <si>
    <t>3) 피부 노란기 측정 결과 (Skin Colorimeter CL400 사용)</t>
    <phoneticPr fontId="1" type="noConversion"/>
  </si>
  <si>
    <r>
      <t xml:space="preserve">시험제품 사용 후 피부 밝기 측정 결과, 피부 밝기 측정 값(L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4.43%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</si>
  <si>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r>
      <t xml:space="preserve">시험제품 사용 후 피부 붉은기 측정 결과, 피부 붉은기 측정 값(a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5.24%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</si>
  <si>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r>
      <t xml:space="preserve">시험제품 사용 후 피부 노란기 측정 결과, 피부 노란기 측정 값(b value)이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0.99%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</si>
  <si>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4) 다크 스팟/홍반 측정 결과 (Mexameter® MX 18 사용)</t>
    <phoneticPr fontId="1" type="noConversion"/>
  </si>
  <si>
    <r>
      <t xml:space="preserve">시험제품 사용 후 다크 스팟 측정 결과, 멜라닌 수치값이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10.72%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</si>
  <si>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① 다크 스팟 측정</t>
    <phoneticPr fontId="1" type="noConversion"/>
  </si>
  <si>
    <t>② 홍반 측정</t>
    <phoneticPr fontId="1" type="noConversion"/>
  </si>
  <si>
    <r>
      <t xml:space="preserve">시험제품 사용 후 홍반 측정 결과, 홍반 측정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4.32%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</si>
  <si>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5) 주름(눈가/팔자)/피부결/모공 수 및 크기 측정 결과 (Visioscan® VC 20plus)</t>
    <phoneticPr fontId="1" type="noConversion"/>
  </si>
  <si>
    <t>① 눈가 주름 측정</t>
    <phoneticPr fontId="1" type="noConversion"/>
  </si>
  <si>
    <r>
      <t xml:space="preserve">시험제품 사용 후 눈가 주름 측정 결과, 눈가 주름이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22.02%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</si>
  <si>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② 팔자 주름 측정</t>
    <phoneticPr fontId="1" type="noConversion"/>
  </si>
  <si>
    <r>
      <t xml:space="preserve">시험제품 사용 후 팔자 주름 측정 결과, 팔자 주름이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31.03%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</si>
  <si>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③ 피부 결 측정</t>
    <phoneticPr fontId="1" type="noConversion"/>
  </si>
  <si>
    <r>
      <t xml:space="preserve">시험제품 사용 후 피부 결 측정 결과, 피부 거칠기 분석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50.02%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</si>
  <si>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④ 모공 크기 측정</t>
    <phoneticPr fontId="1" type="noConversion"/>
  </si>
  <si>
    <t>⑤ 모공 수 측정</t>
    <phoneticPr fontId="1" type="noConversion"/>
  </si>
  <si>
    <r>
      <t xml:space="preserve">시험제품 사용 후 모공 크기 측정 결과, 모공 크기가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9.14%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</si>
  <si>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r>
      <t xml:space="preserve">시험제품 사용 후 모공 수 측정 결과, 모공 수가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14.46%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</si>
  <si>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6) 피부 탄력 측정 결과 (Cutometer® dual MPA 580)</t>
    <phoneticPr fontId="1" type="noConversion"/>
  </si>
  <si>
    <t>시험제품 사용 후 피부 탄력 측정 결과, 피부 탄력 측정값이 제품 사용 전에 비해 제품 사용 1주 후 통계적으로 유의하게 증가하였다.</t>
    <phoneticPr fontId="1" type="noConversion"/>
  </si>
  <si>
    <t>피부 탄력 변화율</t>
    <phoneticPr fontId="1" type="noConversion"/>
  </si>
  <si>
    <t>매개변수</t>
    <phoneticPr fontId="1" type="noConversion"/>
  </si>
  <si>
    <t>R2</t>
    <phoneticPr fontId="1" type="noConversion"/>
  </si>
  <si>
    <t>R5</t>
    <phoneticPr fontId="1" type="noConversion"/>
  </si>
  <si>
    <t>R7</t>
    <phoneticPr fontId="1" type="noConversion"/>
  </si>
  <si>
    <t>↑20.55%</t>
    <phoneticPr fontId="1" type="noConversion"/>
  </si>
  <si>
    <t>↑22.49%</t>
    <phoneticPr fontId="1" type="noConversion"/>
  </si>
  <si>
    <t>↑23.95%</t>
    <phoneticPr fontId="1" type="noConversion"/>
  </si>
  <si>
    <t>** Cutometer의 R2,R5,R7 매개변수는 피부 탄력과 관련이 있다. 값이 높을수록 피부 탄력성 개선됨을 의미함.</t>
    <phoneticPr fontId="1" type="noConversion"/>
  </si>
  <si>
    <t>7) 피부 보습력 측정 결과(MoistureMeterEpiD)</t>
    <phoneticPr fontId="1" type="noConversion"/>
  </si>
  <si>
    <r>
      <t xml:space="preserve">시험제품 사용 후 피부 보습력 측정 결과, 피부 수분 함유량 측정값이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35.05%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</si>
  <si>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t>8) 피부 장벽 기능 측정 결과 (Tewameter® TM Hex)</t>
    <phoneticPr fontId="1" type="noConversion"/>
  </si>
  <si>
    <r>
      <t xml:space="preserve">시험제품 사용 후 피부 장벽 기능 측정 결과, 경표피 수분 손실 (TEWL) 측정값이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29.09%</t>
    </r>
    <r>
      <rPr>
        <sz val="10"/>
        <rFont val="맑은 고딕"/>
        <family val="3"/>
        <charset val="129"/>
        <scheme val="minor"/>
      </rPr>
      <t xml:space="preserve"> 통계적으로 유의하게 감소하였다.</t>
    </r>
    <phoneticPr fontId="1" type="noConversion"/>
  </si>
  <si>
    <t>9) 피부 광채(윤기) 측정 결과 (Skin-Glossymeter GL 200)</t>
    <phoneticPr fontId="1" type="noConversion"/>
  </si>
  <si>
    <r>
      <t xml:space="preserve">시험제품 사용 후 피부 광채(윤기) 측정 결과, 피부 광채 측정 값이 제품 사용 전에 비해 제품 사용 1주 후 </t>
    </r>
    <r>
      <rPr>
        <sz val="10"/>
        <color rgb="FFFF0000"/>
        <rFont val="맑은 고딕"/>
        <family val="3"/>
        <charset val="129"/>
        <scheme val="minor"/>
      </rPr>
      <t>22.38%</t>
    </r>
    <r>
      <rPr>
        <sz val="10"/>
        <rFont val="맑은 고딕"/>
        <family val="3"/>
        <charset val="129"/>
        <scheme val="minor"/>
      </rPr>
      <t xml:space="preserve"> 통계적으로 유의하게 증가하였다.</t>
    </r>
    <phoneticPr fontId="1" type="noConversion"/>
  </si>
  <si>
    <t>* Mexameter 판독에 대한 요약 데이터</t>
    <phoneticPr fontId="1" type="noConversion"/>
  </si>
  <si>
    <t>사용 전</t>
    <phoneticPr fontId="1" type="noConversion"/>
  </si>
  <si>
    <t>7일차 (±02일)</t>
    <phoneticPr fontId="1" type="noConversion"/>
  </si>
  <si>
    <t>CFB</t>
    <phoneticPr fontId="1" type="noConversion"/>
  </si>
  <si>
    <t>%CFB</t>
    <phoneticPr fontId="1" type="noConversion"/>
  </si>
  <si>
    <t>통계량</t>
    <phoneticPr fontId="1" type="noConversion"/>
  </si>
  <si>
    <t>기준치</t>
    <phoneticPr fontId="1" type="noConversion"/>
  </si>
  <si>
    <t>p-값 
(통계적 유의수준)</t>
    <phoneticPr fontId="1" type="noConversion"/>
  </si>
  <si>
    <t>시험대상자 수</t>
    <phoneticPr fontId="1" type="noConversion"/>
  </si>
  <si>
    <t>중앙값</t>
    <phoneticPr fontId="1" type="noConversion"/>
  </si>
  <si>
    <t>표준편차</t>
    <phoneticPr fontId="1" type="noConversion"/>
  </si>
  <si>
    <t>평균값</t>
    <phoneticPr fontId="1" type="noConversion"/>
  </si>
  <si>
    <t>최솟값</t>
    <phoneticPr fontId="1" type="noConversion"/>
  </si>
  <si>
    <t>최댓값</t>
    <phoneticPr fontId="1" type="noConversion"/>
  </si>
  <si>
    <t>사용 후 기준치</t>
    <phoneticPr fontId="1" type="noConversion"/>
  </si>
  <si>
    <t>* Sebumeter 판독에 대한 요약 데이터</t>
    <phoneticPr fontId="1" type="noConversion"/>
  </si>
  <si>
    <t>&lt;.0001</t>
    <phoneticPr fontId="1" type="noConversion"/>
  </si>
  <si>
    <t>0.0002</t>
    <phoneticPr fontId="1" type="noConversion"/>
  </si>
  <si>
    <t>* Felix Von Luschan colour chart판독에 대한 요약 데이터</t>
    <phoneticPr fontId="1" type="noConversion"/>
  </si>
  <si>
    <t>3) 피부 톤 균일성 평가 측정 결과 (Felix Von Luschan colour chart 사용)</t>
    <phoneticPr fontId="1" type="noConversion"/>
  </si>
  <si>
    <t>0.0001</t>
    <phoneticPr fontId="1" type="noConversion"/>
  </si>
  <si>
    <t>* Chromameter 판독에 대한 요약 데이터 (L* 값)</t>
    <phoneticPr fontId="1" type="noConversion"/>
  </si>
  <si>
    <t>* Chromameter 판독에 대한 요약 데이터 (a* 값)</t>
    <phoneticPr fontId="1" type="noConversion"/>
  </si>
  <si>
    <t>0.0246</t>
    <phoneticPr fontId="1" type="noConversion"/>
  </si>
  <si>
    <t>* Chromameter 판독에 대한 요약 데이터 (b* 값)</t>
    <phoneticPr fontId="1" type="noConversion"/>
  </si>
  <si>
    <t>0.0060</t>
    <phoneticPr fontId="1" type="noConversion"/>
  </si>
  <si>
    <t xml:space="preserve">* Glossymeter 판독에 대한 요약 데이터 </t>
    <phoneticPr fontId="1" type="noConversion"/>
  </si>
  <si>
    <t>* MoistureMeterSC 판독에 대한 요약 데이터</t>
    <phoneticPr fontId="1" type="noConversion"/>
  </si>
  <si>
    <t>* Vapometer 판독에 대한 요약 데이터</t>
    <phoneticPr fontId="1" type="noConversion"/>
  </si>
  <si>
    <t>* Cutometer 판독에 대한 요약 데이터</t>
    <phoneticPr fontId="1" type="noConversion"/>
  </si>
  <si>
    <t>* L value 데이터</t>
    <phoneticPr fontId="1" type="noConversion"/>
  </si>
  <si>
    <t>* 다크 스팟의 멜라닌 평균 집중도 데이터</t>
    <phoneticPr fontId="1" type="noConversion"/>
  </si>
  <si>
    <t>* 다크 스팟 분포 면적 데이터</t>
    <phoneticPr fontId="1" type="noConversion"/>
  </si>
  <si>
    <t>* 피부 결 데이터</t>
    <phoneticPr fontId="1" type="noConversion"/>
  </si>
  <si>
    <t>* Skin Colorimeter (L*) 판독에 대한 요약 데이터</t>
    <phoneticPr fontId="1" type="noConversion"/>
  </si>
  <si>
    <t xml:space="preserve">7일차 </t>
    <phoneticPr fontId="1" type="noConversion"/>
  </si>
  <si>
    <t>참고
CFB: Change from Baseline
%CFB (Post Baseline-Basline/baseline)*100, Visit 01 is considered as baseline</t>
    <phoneticPr fontId="1" type="noConversion"/>
  </si>
  <si>
    <t>사용 직후</t>
    <phoneticPr fontId="1" type="noConversion"/>
  </si>
  <si>
    <t>* Skin Colorimeter (a*) 판독에 대한 요약 데이터</t>
    <phoneticPr fontId="1" type="noConversion"/>
  </si>
  <si>
    <t>* Skin Colorimeter (b*) 판독에 대한 요약 데이터</t>
    <phoneticPr fontId="1" type="noConversion"/>
  </si>
  <si>
    <t>* Mexameter 판독에 대한 요약 데이터 - Facial dark spot</t>
    <phoneticPr fontId="1" type="noConversion"/>
  </si>
  <si>
    <t>* Mexameter 판독에 대한 요약 데이터 - 홍반</t>
    <phoneticPr fontId="1" type="noConversion"/>
  </si>
  <si>
    <t>* Visioscan 판독에 대한 요약 데이터 - 눈가 주름</t>
    <phoneticPr fontId="1" type="noConversion"/>
  </si>
  <si>
    <t>* Visioscan 판독에 대한 요약 데이터 - 팔자 주름</t>
    <phoneticPr fontId="1" type="noConversion"/>
  </si>
  <si>
    <t>* Visioscan 판독에 대한 요약 데이터 - 피부 거칠기</t>
    <phoneticPr fontId="1" type="noConversion"/>
  </si>
  <si>
    <t>* Visioscan 판독에 대한 요약 데이터 - 모공 수</t>
    <phoneticPr fontId="1" type="noConversion"/>
  </si>
  <si>
    <t>* Visioscan 판독에 대한 요약 데이터 - 모공 크기</t>
    <phoneticPr fontId="1" type="noConversion"/>
  </si>
  <si>
    <t xml:space="preserve">* MoistureMeterEpiD 판독에 대한 요약 데이터 </t>
    <phoneticPr fontId="1" type="noConversion"/>
  </si>
  <si>
    <t>시험 제목 :</t>
    <phoneticPr fontId="1" type="noConversion"/>
  </si>
  <si>
    <t>시험 기관 :</t>
    <phoneticPr fontId="1" type="noConversion"/>
  </si>
  <si>
    <t>시험 인원 :</t>
    <phoneticPr fontId="1" type="noConversion"/>
  </si>
  <si>
    <t>시험 기간 :</t>
    <phoneticPr fontId="1" type="noConversion"/>
  </si>
  <si>
    <t>42명</t>
    <phoneticPr fontId="1" type="noConversion"/>
  </si>
  <si>
    <t>2023년 03월 16일 ~ 2023년 04월 19일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</si>
  <si>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Cliantha Research</t>
    </r>
    <r>
      <rPr>
        <sz val="10"/>
        <color theme="1"/>
        <rFont val="맑은 고딕"/>
        <family val="3"/>
        <charset val="129"/>
        <scheme val="minor"/>
      </rPr>
      <t xml:space="preserve">
Block 17-20, Sigma I Corporates,
Opp. Mann Party Plot, Off. S. G. Highway,
Bodakdev, Ahmedabad - 380054, India
Phone# +91-79-66135601</t>
    </r>
    <phoneticPr fontId="1" type="noConversion"/>
  </si>
  <si>
    <t>*HTSS-052203 : Dark Spot Clearing Serum</t>
    <phoneticPr fontId="1" type="noConversion"/>
  </si>
  <si>
    <t>A Clinical Study to Evaluate Safety, In-Use Tolerability and Efficacy of *HTSS-052203 in Reducing the Facial Dark Spots in Healthy Adult Subjects.</t>
    <phoneticPr fontId="1" type="noConversion"/>
  </si>
  <si>
    <t>건강한 성인 피험자의 안면 다크 스팟 감소에 대한 *HTSS-052203의 안정성, 사용 중 내약성 및 효능을 평가하기 위한 임상 연구.</t>
    <phoneticPr fontId="1" type="noConversion"/>
  </si>
  <si>
    <t>건강한 성인 피험자를 대상으로 한 안면 다크 스팟 감소에 대한 다크 스팟 클리어링 터머릭 크림의 안정성, 사용 중 내약성 및 효능을 평가하기 위한 임상 연구.</t>
    <phoneticPr fontId="1" type="noConversion"/>
  </si>
  <si>
    <t>A Clinical Study to Evaluate Safety, Efficacy, and In-Use Tolerability of Dark Spot Clearing Turmeric Cream in Healthy Adult Human Subjects in Reduction in Facial Dark Spots.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</si>
  <si>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CRO and Clinical Site
NovoBliss Research Pvt. Ltd.</t>
    </r>
    <r>
      <rPr>
        <sz val="10"/>
        <color theme="1"/>
        <rFont val="맑은 고딕"/>
        <family val="3"/>
        <charset val="129"/>
        <scheme val="minor"/>
      </rPr>
      <t xml:space="preserve">
Office# A - 206, 2nd Floor,
Shaligram Lakeview,
Nr. Vaishnodevi Circle, Khoraj,
Grandhinagar - 382421, Gujarat - India
Phone: +91-79-4898 3895</t>
    </r>
    <phoneticPr fontId="1" type="noConversion"/>
  </si>
  <si>
    <t>39명 (18~55세)</t>
    <phoneticPr fontId="1" type="noConversion"/>
  </si>
  <si>
    <t>2023년 03월 02일 ~ 2023년 03월 29일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</si>
</sst>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76" formatCode="0.000"/>
    <numFmt numFmtId="177" formatCode="_-* #,##0.000_-;\-* #,##0.000_-;_-* &quot;-&quot;??_-;_-@_-"/>
    <numFmt numFmtId="178" formatCode="0.0%"/>
    <numFmt numFmtId="179" formatCode="0.000%"/>
    <numFmt numFmtId="180" formatCode="_-* #,##0.000_-;\-* #,##0.000_-;_-* &quot;-&quot;???_-;_-@_-"/>
    <numFmt numFmtId="181" formatCode="_-* #,##0.0000_-;\-* #,##0.0000_-;_-* &quot;-&quot;???_-;_-@_-"/>
    <numFmt numFmtId="182" formatCode="_-* #,##0.00_-;\-* #,##0.00_-;_-* &quot;-&quot;???_-;_-@_-"/>
    <numFmt numFmtId="183" formatCode="_-* #,##0.0_-;\-* #,##0.0_-;_-* &quot;-&quot;???_-;_-@_-"/>
    <numFmt numFmtId="184" formatCode="_-* #,##0_-;\-* #,##0_-;_-* &quot;-&quot;???_-;_-@_-"/>
    <numFmt numFmtId="185" formatCode="_-* #,##0.0_-;\-* #,##0.0_-;_-* &quot;-&quot;_-;_-@_-"/>
    <numFmt numFmtId="186" formatCode="_-* #,##0.00_-;\-* #,##0.00_-;_-* &quot;-&quot;_-;_-@_-"/>
    <numFmt numFmtId="187" formatCode="_-* #,##0.000_-;\-* #,##0.000_-;_-* &quot;-&quot;_-;_-@_-"/>
    <numFmt numFmtId="188" formatCode="_-* #,##0.0000_-;\-* #,##0.0000_-;_-* &quot;-&quot;_-;_-@_-"/>
    <numFmt numFmtId="189" formatCode="_-* #,##0.00000_-;\-* #,##0.00000_-;_-* &quot;-&quot;_-;_-@_-"/>
    <numFmt numFmtId="190" formatCode="_-* #,##0.00000_-;\-* #,##0.00000_-;_-* &quot;-&quot;???_-;_-@_-"/>
    <numFmt numFmtId="191" formatCode="_-* #,##0.000000_-;\-* #,##0.000000_-;_-* &quot;-&quot;_-;_-@_-"/>
  </numFmts>
  <fonts count="2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 tint="0.34998626667073579"/>
      <name val="맑은 고딕"/>
      <family val="3"/>
      <charset val="129"/>
      <scheme val="minor"/>
    </font>
    <font>
      <sz val="10"/>
      <color theme="1"/>
      <name val="Calibri"/>
      <family val="3"/>
      <charset val="161"/>
    </font>
    <font>
      <b/>
      <sz val="10"/>
      <name val="맑은 고딕"/>
      <family val="3"/>
      <charset val="129"/>
      <scheme val="minor"/>
    </font>
    <font>
      <sz val="10"/>
      <color rgb="FF006600"/>
      <name val="맑은 고딕"/>
      <family val="3"/>
      <charset val="129"/>
      <scheme val="minor"/>
    </font>
    <font>
      <b/>
      <sz val="10"/>
      <color rgb="FF0066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theme="1" tint="0.34998626667073579"/>
      <name val="맑은 고딕"/>
      <family val="3"/>
      <charset val="129"/>
      <scheme val="minor"/>
    </font>
    <font>
      <sz val="10"/>
      <color rgb="FF006600"/>
      <name val="Calibri"/>
      <family val="3"/>
      <charset val="161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theme="1" tint="0.34998626667073579"/>
      <name val="맑은 고딕"/>
      <family val="3"/>
      <charset val="129"/>
      <scheme val="minor"/>
    </font>
    <font>
      <sz val="12"/>
      <color theme="1"/>
      <name val="Calibri"/>
      <family val="3"/>
      <charset val="161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 tint="0.499984740745262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rgb="FFC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9" fillId="0" borderId="0" applyFont="0" applyFill="0" applyBorder="0" applyAlignment="0" applyProtection="0">
      <alignment vertical="center"/>
    </xf>
  </cellStyleXfs>
  <cellXfs count="186">
    <xf numFmtId="0" fontId="0" fillId="0" borderId="0" xfId="0"/>
    <xf numFmtId="0" fontId="2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8" fillId="0" borderId="1" xfId="0" quotePrefix="1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center" vertical="center" wrapText="1"/>
    </xf>
    <xf numFmtId="10" fontId="3" fillId="0" borderId="1" xfId="0" quotePrefix="1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left" vertical="center" wrapText="1"/>
    </xf>
    <xf numFmtId="10" fontId="3" fillId="0" borderId="0" xfId="0" quotePrefix="1" applyNumberFormat="1" applyFont="1" applyAlignment="1">
      <alignment horizontal="center" vertical="center" wrapText="1"/>
    </xf>
    <xf numFmtId="9" fontId="3" fillId="0" borderId="0" xfId="0" quotePrefix="1" applyNumberFormat="1" applyFont="1" applyAlignment="1">
      <alignment horizontal="left" vertical="center" wrapText="1"/>
    </xf>
    <xf numFmtId="0" fontId="2" fillId="0" borderId="3" xfId="0" quotePrefix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quotePrefix="1" applyFont="1" applyBorder="1" applyAlignment="1">
      <alignment vertical="center" wrapText="1"/>
    </xf>
    <xf numFmtId="9" fontId="2" fillId="0" borderId="5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43" fontId="14" fillId="0" borderId="1" xfId="0" applyNumberFormat="1" applyFont="1" applyBorder="1" applyAlignment="1">
      <alignment horizontal="center" vertical="center"/>
    </xf>
    <xf numFmtId="10" fontId="15" fillId="0" borderId="1" xfId="0" quotePrefix="1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/>
    </xf>
    <xf numFmtId="178" fontId="15" fillId="0" borderId="1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9" fontId="15" fillId="0" borderId="1" xfId="0" quotePrefix="1" applyNumberFormat="1" applyFont="1" applyBorder="1" applyAlignment="1">
      <alignment horizontal="left" vertical="center" wrapText="1"/>
    </xf>
    <xf numFmtId="10" fontId="15" fillId="0" borderId="0" xfId="0" quotePrefix="1" applyNumberFormat="1" applyFont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0" xfId="0" quotePrefix="1" applyFont="1" applyAlignment="1">
      <alignment horizontal="left" vertical="center" wrapText="1"/>
    </xf>
    <xf numFmtId="0" fontId="16" fillId="0" borderId="0" xfId="0" quotePrefix="1" applyFont="1" applyAlignment="1">
      <alignment horizontal="left" vertical="center"/>
    </xf>
    <xf numFmtId="177" fontId="15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9" fontId="15" fillId="0" borderId="0" xfId="0" quotePrefix="1" applyNumberFormat="1" applyFont="1" applyAlignment="1">
      <alignment horizontal="left" vertical="center" wrapText="1"/>
    </xf>
    <xf numFmtId="43" fontId="14" fillId="0" borderId="5" xfId="0" applyNumberFormat="1" applyFont="1" applyBorder="1" applyAlignment="1">
      <alignment horizontal="center" vertical="center"/>
    </xf>
    <xf numFmtId="10" fontId="15" fillId="0" borderId="5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9" fontId="14" fillId="0" borderId="5" xfId="0" applyNumberFormat="1" applyFont="1" applyBorder="1" applyAlignment="1">
      <alignment horizontal="center" vertical="center"/>
    </xf>
    <xf numFmtId="177" fontId="15" fillId="0" borderId="5" xfId="0" applyNumberFormat="1" applyFont="1" applyBorder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179" fontId="15" fillId="0" borderId="1" xfId="0" applyNumberFormat="1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9" fontId="15" fillId="0" borderId="1" xfId="0" quotePrefix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77" fontId="14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20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center"/>
    </xf>
    <xf numFmtId="41" fontId="2" fillId="0" borderId="1" xfId="1" applyFont="1" applyBorder="1" applyAlignment="1">
      <alignment horizontal="center" vertical="center"/>
    </xf>
    <xf numFmtId="184" fontId="2" fillId="0" borderId="1" xfId="1" applyNumberFormat="1" applyFont="1" applyBorder="1" applyAlignment="1">
      <alignment horizontal="center" vertical="center"/>
    </xf>
    <xf numFmtId="180" fontId="2" fillId="0" borderId="1" xfId="1" applyNumberFormat="1" applyFont="1" applyBorder="1" applyAlignment="1">
      <alignment horizontal="center" vertical="center"/>
    </xf>
    <xf numFmtId="181" fontId="2" fillId="0" borderId="1" xfId="1" applyNumberFormat="1" applyFont="1" applyBorder="1" applyAlignment="1">
      <alignment horizontal="center" vertical="center"/>
    </xf>
    <xf numFmtId="182" fontId="2" fillId="0" borderId="1" xfId="1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left" vertical="center" wrapText="1"/>
    </xf>
    <xf numFmtId="180" fontId="24" fillId="0" borderId="1" xfId="1" applyNumberFormat="1" applyFont="1" applyBorder="1" applyAlignment="1">
      <alignment horizontal="center" vertical="center"/>
    </xf>
    <xf numFmtId="180" fontId="24" fillId="4" borderId="1" xfId="1" applyNumberFormat="1" applyFont="1" applyFill="1" applyBorder="1" applyAlignment="1">
      <alignment horizontal="center" vertical="center"/>
    </xf>
    <xf numFmtId="180" fontId="24" fillId="2" borderId="1" xfId="1" applyNumberFormat="1" applyFont="1" applyFill="1" applyBorder="1" applyAlignment="1">
      <alignment horizontal="center" vertical="center"/>
    </xf>
    <xf numFmtId="185" fontId="2" fillId="0" borderId="1" xfId="1" applyNumberFormat="1" applyFont="1" applyBorder="1" applyAlignment="1">
      <alignment horizontal="center" vertical="center"/>
    </xf>
    <xf numFmtId="186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88" fontId="2" fillId="0" borderId="1" xfId="1" applyNumberFormat="1" applyFont="1" applyBorder="1" applyAlignment="1">
      <alignment horizontal="center" vertical="center"/>
    </xf>
    <xf numFmtId="187" fontId="24" fillId="2" borderId="1" xfId="1" applyNumberFormat="1" applyFont="1" applyFill="1" applyBorder="1" applyAlignment="1">
      <alignment horizontal="center" vertical="center"/>
    </xf>
    <xf numFmtId="185" fontId="24" fillId="2" borderId="1" xfId="1" applyNumberFormat="1" applyFont="1" applyFill="1" applyBorder="1" applyAlignment="1">
      <alignment horizontal="center" vertical="center"/>
    </xf>
    <xf numFmtId="183" fontId="24" fillId="2" borderId="1" xfId="1" applyNumberFormat="1" applyFont="1" applyFill="1" applyBorder="1" applyAlignment="1">
      <alignment horizontal="center" vertical="center"/>
    </xf>
    <xf numFmtId="183" fontId="24" fillId="0" borderId="1" xfId="1" applyNumberFormat="1" applyFont="1" applyBorder="1" applyAlignment="1">
      <alignment horizontal="center" vertical="center"/>
    </xf>
    <xf numFmtId="183" fontId="24" fillId="4" borderId="1" xfId="1" applyNumberFormat="1" applyFont="1" applyFill="1" applyBorder="1" applyAlignment="1">
      <alignment horizontal="center" vertical="center"/>
    </xf>
    <xf numFmtId="183" fontId="2" fillId="0" borderId="1" xfId="1" applyNumberFormat="1" applyFont="1" applyBorder="1" applyAlignment="1">
      <alignment horizontal="center" vertical="center"/>
    </xf>
    <xf numFmtId="0" fontId="18" fillId="0" borderId="0" xfId="0" quotePrefix="1" applyFont="1" applyAlignment="1">
      <alignment horizontal="left" vertical="center" wrapText="1"/>
    </xf>
    <xf numFmtId="41" fontId="2" fillId="0" borderId="0" xfId="1" applyFont="1" applyBorder="1" applyAlignment="1">
      <alignment horizontal="center" vertical="center"/>
    </xf>
    <xf numFmtId="180" fontId="2" fillId="0" borderId="0" xfId="1" quotePrefix="1" applyNumberFormat="1" applyFont="1" applyBorder="1" applyAlignment="1">
      <alignment horizontal="center" vertical="center"/>
    </xf>
    <xf numFmtId="180" fontId="2" fillId="0" borderId="0" xfId="1" applyNumberFormat="1" applyFont="1" applyBorder="1" applyAlignment="1">
      <alignment horizontal="center" vertical="center"/>
    </xf>
    <xf numFmtId="186" fontId="24" fillId="2" borderId="1" xfId="1" applyNumberFormat="1" applyFont="1" applyFill="1" applyBorder="1" applyAlignment="1">
      <alignment horizontal="center" vertical="center"/>
    </xf>
    <xf numFmtId="189" fontId="2" fillId="0" borderId="1" xfId="1" applyNumberFormat="1" applyFont="1" applyBorder="1" applyAlignment="1">
      <alignment horizontal="center" vertical="center"/>
    </xf>
    <xf numFmtId="190" fontId="2" fillId="0" borderId="1" xfId="1" applyNumberFormat="1" applyFont="1" applyBorder="1" applyAlignment="1">
      <alignment horizontal="center" vertical="center"/>
    </xf>
    <xf numFmtId="188" fontId="24" fillId="2" borderId="1" xfId="1" applyNumberFormat="1" applyFont="1" applyFill="1" applyBorder="1" applyAlignment="1">
      <alignment horizontal="center" vertical="center"/>
    </xf>
    <xf numFmtId="181" fontId="24" fillId="2" borderId="1" xfId="1" applyNumberFormat="1" applyFont="1" applyFill="1" applyBorder="1" applyAlignment="1">
      <alignment horizontal="center" vertical="center"/>
    </xf>
    <xf numFmtId="181" fontId="24" fillId="0" borderId="1" xfId="1" applyNumberFormat="1" applyFont="1" applyBorder="1" applyAlignment="1">
      <alignment horizontal="center" vertical="center"/>
    </xf>
    <xf numFmtId="181" fontId="24" fillId="4" borderId="1" xfId="1" applyNumberFormat="1" applyFont="1" applyFill="1" applyBorder="1" applyAlignment="1">
      <alignment horizontal="center" vertical="center"/>
    </xf>
    <xf numFmtId="189" fontId="24" fillId="2" borderId="1" xfId="1" applyNumberFormat="1" applyFont="1" applyFill="1" applyBorder="1" applyAlignment="1">
      <alignment horizontal="center" vertical="center"/>
    </xf>
    <xf numFmtId="189" fontId="24" fillId="0" borderId="1" xfId="1" applyNumberFormat="1" applyFont="1" applyBorder="1" applyAlignment="1">
      <alignment horizontal="center" vertical="center"/>
    </xf>
    <xf numFmtId="189" fontId="24" fillId="4" borderId="1" xfId="1" applyNumberFormat="1" applyFont="1" applyFill="1" applyBorder="1" applyAlignment="1">
      <alignment horizontal="center" vertical="center"/>
    </xf>
    <xf numFmtId="191" fontId="2" fillId="0" borderId="1" xfId="1" applyNumberFormat="1" applyFont="1" applyBorder="1" applyAlignment="1">
      <alignment horizontal="center" vertical="center"/>
    </xf>
    <xf numFmtId="182" fontId="24" fillId="2" borderId="1" xfId="1" applyNumberFormat="1" applyFont="1" applyFill="1" applyBorder="1" applyAlignment="1">
      <alignment horizontal="center" vertical="center"/>
    </xf>
    <xf numFmtId="182" fontId="24" fillId="0" borderId="1" xfId="1" applyNumberFormat="1" applyFont="1" applyBorder="1" applyAlignment="1">
      <alignment horizontal="center" vertical="center"/>
    </xf>
    <xf numFmtId="182" fontId="24" fillId="4" borderId="1" xfId="1" applyNumberFormat="1" applyFont="1" applyFill="1" applyBorder="1" applyAlignment="1">
      <alignment horizontal="center" vertical="center"/>
    </xf>
    <xf numFmtId="180" fontId="2" fillId="0" borderId="1" xfId="1" quotePrefix="1" applyNumberFormat="1" applyFont="1" applyBorder="1" applyAlignment="1">
      <alignment horizontal="center" vertical="center"/>
    </xf>
    <xf numFmtId="180" fontId="2" fillId="0" borderId="1" xfId="1" applyNumberFormat="1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1" fontId="2" fillId="0" borderId="1" xfId="1" quotePrefix="1" applyNumberFormat="1" applyFont="1" applyBorder="1" applyAlignment="1">
      <alignment horizontal="center" vertical="center"/>
    </xf>
    <xf numFmtId="181" fontId="2" fillId="0" borderId="1" xfId="1" applyNumberFormat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left" vertical="center" wrapText="1"/>
    </xf>
    <xf numFmtId="0" fontId="18" fillId="0" borderId="14" xfId="0" quotePrefix="1" applyFont="1" applyBorder="1" applyAlignment="1">
      <alignment horizontal="left" vertical="center" wrapText="1"/>
    </xf>
    <xf numFmtId="0" fontId="18" fillId="0" borderId="15" xfId="0" quotePrefix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43" fontId="2" fillId="0" borderId="8" xfId="0" quotePrefix="1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43" fontId="14" fillId="0" borderId="8" xfId="0" quotePrefix="1" applyNumberFormat="1" applyFont="1" applyBorder="1" applyAlignment="1">
      <alignment horizontal="center" vertical="center" wrapText="1"/>
    </xf>
    <xf numFmtId="43" fontId="14" fillId="0" borderId="6" xfId="0" applyNumberFormat="1" applyFont="1" applyBorder="1" applyAlignment="1">
      <alignment horizontal="center" vertical="center"/>
    </xf>
    <xf numFmtId="43" fontId="14" fillId="0" borderId="3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3" fontId="14" fillId="0" borderId="6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3" fontId="2" fillId="0" borderId="11" xfId="0" quotePrefix="1" applyNumberFormat="1" applyFont="1" applyBorder="1" applyAlignment="1">
      <alignment horizontal="center" vertical="center" wrapText="1"/>
    </xf>
    <xf numFmtId="43" fontId="2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CCFF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png"/><Relationship Id="rId26" Type="http://schemas.openxmlformats.org/officeDocument/2006/relationships/image" Target="../media/image38.png"/><Relationship Id="rId3" Type="http://schemas.openxmlformats.org/officeDocument/2006/relationships/image" Target="../media/image15.png"/><Relationship Id="rId21" Type="http://schemas.openxmlformats.org/officeDocument/2006/relationships/image" Target="../media/image33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9.png"/><Relationship Id="rId25" Type="http://schemas.openxmlformats.org/officeDocument/2006/relationships/image" Target="../media/image37.png"/><Relationship Id="rId2" Type="http://schemas.openxmlformats.org/officeDocument/2006/relationships/image" Target="../media/image14.png"/><Relationship Id="rId16" Type="http://schemas.openxmlformats.org/officeDocument/2006/relationships/image" Target="../media/image28.png"/><Relationship Id="rId20" Type="http://schemas.openxmlformats.org/officeDocument/2006/relationships/image" Target="../media/image32.png"/><Relationship Id="rId29" Type="http://schemas.openxmlformats.org/officeDocument/2006/relationships/image" Target="../media/image41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36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23" Type="http://schemas.openxmlformats.org/officeDocument/2006/relationships/image" Target="../media/image35.png"/><Relationship Id="rId28" Type="http://schemas.openxmlformats.org/officeDocument/2006/relationships/image" Target="../media/image40.png"/><Relationship Id="rId10" Type="http://schemas.openxmlformats.org/officeDocument/2006/relationships/image" Target="../media/image22.png"/><Relationship Id="rId19" Type="http://schemas.openxmlformats.org/officeDocument/2006/relationships/image" Target="../media/image31.png"/><Relationship Id="rId31" Type="http://schemas.openxmlformats.org/officeDocument/2006/relationships/image" Target="../media/image43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Relationship Id="rId22" Type="http://schemas.openxmlformats.org/officeDocument/2006/relationships/image" Target="../media/image34.png"/><Relationship Id="rId27" Type="http://schemas.openxmlformats.org/officeDocument/2006/relationships/image" Target="../media/image39.png"/><Relationship Id="rId30" Type="http://schemas.openxmlformats.org/officeDocument/2006/relationships/image" Target="../media/image4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png"/><Relationship Id="rId26" Type="http://schemas.openxmlformats.org/officeDocument/2006/relationships/image" Target="../media/image38.png"/><Relationship Id="rId3" Type="http://schemas.openxmlformats.org/officeDocument/2006/relationships/image" Target="../media/image15.png"/><Relationship Id="rId21" Type="http://schemas.openxmlformats.org/officeDocument/2006/relationships/image" Target="../media/image33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17" Type="http://schemas.openxmlformats.org/officeDocument/2006/relationships/image" Target="../media/image29.png"/><Relationship Id="rId25" Type="http://schemas.openxmlformats.org/officeDocument/2006/relationships/image" Target="../media/image37.png"/><Relationship Id="rId2" Type="http://schemas.openxmlformats.org/officeDocument/2006/relationships/image" Target="../media/image14.png"/><Relationship Id="rId16" Type="http://schemas.openxmlformats.org/officeDocument/2006/relationships/image" Target="../media/image28.png"/><Relationship Id="rId20" Type="http://schemas.openxmlformats.org/officeDocument/2006/relationships/image" Target="../media/image32.png"/><Relationship Id="rId29" Type="http://schemas.openxmlformats.org/officeDocument/2006/relationships/image" Target="../media/image41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24" Type="http://schemas.openxmlformats.org/officeDocument/2006/relationships/image" Target="../media/image36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23" Type="http://schemas.openxmlformats.org/officeDocument/2006/relationships/image" Target="../media/image35.png"/><Relationship Id="rId28" Type="http://schemas.openxmlformats.org/officeDocument/2006/relationships/image" Target="../media/image40.png"/><Relationship Id="rId10" Type="http://schemas.openxmlformats.org/officeDocument/2006/relationships/image" Target="../media/image22.png"/><Relationship Id="rId19" Type="http://schemas.openxmlformats.org/officeDocument/2006/relationships/image" Target="../media/image31.png"/><Relationship Id="rId31" Type="http://schemas.openxmlformats.org/officeDocument/2006/relationships/image" Target="../media/image43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Relationship Id="rId22" Type="http://schemas.openxmlformats.org/officeDocument/2006/relationships/image" Target="../media/image34.png"/><Relationship Id="rId27" Type="http://schemas.openxmlformats.org/officeDocument/2006/relationships/image" Target="../media/image39.png"/><Relationship Id="rId30" Type="http://schemas.openxmlformats.org/officeDocument/2006/relationships/image" Target="../media/image42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png"/><Relationship Id="rId3" Type="http://schemas.openxmlformats.org/officeDocument/2006/relationships/image" Target="../media/image46.png"/><Relationship Id="rId7" Type="http://schemas.openxmlformats.org/officeDocument/2006/relationships/image" Target="../media/image50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6" Type="http://schemas.openxmlformats.org/officeDocument/2006/relationships/image" Target="../media/image49.png"/><Relationship Id="rId11" Type="http://schemas.openxmlformats.org/officeDocument/2006/relationships/image" Target="../media/image54.png"/><Relationship Id="rId5" Type="http://schemas.openxmlformats.org/officeDocument/2006/relationships/image" Target="../media/image48.png"/><Relationship Id="rId10" Type="http://schemas.openxmlformats.org/officeDocument/2006/relationships/image" Target="../media/image53.png"/><Relationship Id="rId4" Type="http://schemas.openxmlformats.org/officeDocument/2006/relationships/image" Target="../media/image47.png"/><Relationship Id="rId9" Type="http://schemas.openxmlformats.org/officeDocument/2006/relationships/image" Target="../media/image5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png"/><Relationship Id="rId3" Type="http://schemas.openxmlformats.org/officeDocument/2006/relationships/image" Target="../media/image46.png"/><Relationship Id="rId7" Type="http://schemas.openxmlformats.org/officeDocument/2006/relationships/image" Target="../media/image50.png"/><Relationship Id="rId12" Type="http://schemas.openxmlformats.org/officeDocument/2006/relationships/image" Target="../media/image55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6" Type="http://schemas.openxmlformats.org/officeDocument/2006/relationships/image" Target="../media/image49.png"/><Relationship Id="rId11" Type="http://schemas.openxmlformats.org/officeDocument/2006/relationships/image" Target="../media/image54.png"/><Relationship Id="rId5" Type="http://schemas.openxmlformats.org/officeDocument/2006/relationships/image" Target="../media/image48.png"/><Relationship Id="rId10" Type="http://schemas.openxmlformats.org/officeDocument/2006/relationships/image" Target="../media/image53.png"/><Relationship Id="rId4" Type="http://schemas.openxmlformats.org/officeDocument/2006/relationships/image" Target="../media/image47.png"/><Relationship Id="rId9" Type="http://schemas.openxmlformats.org/officeDocument/2006/relationships/image" Target="../media/image5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png"/><Relationship Id="rId13" Type="http://schemas.openxmlformats.org/officeDocument/2006/relationships/image" Target="../media/image68.png"/><Relationship Id="rId3" Type="http://schemas.openxmlformats.org/officeDocument/2006/relationships/image" Target="../media/image58.png"/><Relationship Id="rId7" Type="http://schemas.openxmlformats.org/officeDocument/2006/relationships/image" Target="../media/image62.png"/><Relationship Id="rId12" Type="http://schemas.openxmlformats.org/officeDocument/2006/relationships/image" Target="../media/image67.png"/><Relationship Id="rId2" Type="http://schemas.openxmlformats.org/officeDocument/2006/relationships/image" Target="../media/image57.png"/><Relationship Id="rId16" Type="http://schemas.openxmlformats.org/officeDocument/2006/relationships/image" Target="../media/image71.png"/><Relationship Id="rId1" Type="http://schemas.openxmlformats.org/officeDocument/2006/relationships/image" Target="../media/image56.png"/><Relationship Id="rId6" Type="http://schemas.openxmlformats.org/officeDocument/2006/relationships/image" Target="../media/image61.png"/><Relationship Id="rId11" Type="http://schemas.openxmlformats.org/officeDocument/2006/relationships/image" Target="../media/image66.png"/><Relationship Id="rId5" Type="http://schemas.openxmlformats.org/officeDocument/2006/relationships/image" Target="../media/image60.png"/><Relationship Id="rId15" Type="http://schemas.openxmlformats.org/officeDocument/2006/relationships/image" Target="../media/image70.png"/><Relationship Id="rId10" Type="http://schemas.openxmlformats.org/officeDocument/2006/relationships/image" Target="../media/image65.png"/><Relationship Id="rId4" Type="http://schemas.openxmlformats.org/officeDocument/2006/relationships/image" Target="../media/image59.png"/><Relationship Id="rId9" Type="http://schemas.openxmlformats.org/officeDocument/2006/relationships/image" Target="../media/image64.png"/><Relationship Id="rId14" Type="http://schemas.openxmlformats.org/officeDocument/2006/relationships/image" Target="../media/image69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png"/><Relationship Id="rId13" Type="http://schemas.openxmlformats.org/officeDocument/2006/relationships/image" Target="../media/image68.png"/><Relationship Id="rId3" Type="http://schemas.openxmlformats.org/officeDocument/2006/relationships/image" Target="../media/image58.png"/><Relationship Id="rId7" Type="http://schemas.openxmlformats.org/officeDocument/2006/relationships/image" Target="../media/image62.png"/><Relationship Id="rId12" Type="http://schemas.openxmlformats.org/officeDocument/2006/relationships/image" Target="../media/image67.png"/><Relationship Id="rId2" Type="http://schemas.openxmlformats.org/officeDocument/2006/relationships/image" Target="../media/image57.png"/><Relationship Id="rId16" Type="http://schemas.openxmlformats.org/officeDocument/2006/relationships/image" Target="../media/image71.png"/><Relationship Id="rId1" Type="http://schemas.openxmlformats.org/officeDocument/2006/relationships/image" Target="../media/image56.png"/><Relationship Id="rId6" Type="http://schemas.openxmlformats.org/officeDocument/2006/relationships/image" Target="../media/image61.png"/><Relationship Id="rId11" Type="http://schemas.openxmlformats.org/officeDocument/2006/relationships/image" Target="../media/image66.png"/><Relationship Id="rId5" Type="http://schemas.openxmlformats.org/officeDocument/2006/relationships/image" Target="../media/image60.png"/><Relationship Id="rId15" Type="http://schemas.openxmlformats.org/officeDocument/2006/relationships/image" Target="../media/image70.png"/><Relationship Id="rId10" Type="http://schemas.openxmlformats.org/officeDocument/2006/relationships/image" Target="../media/image65.png"/><Relationship Id="rId4" Type="http://schemas.openxmlformats.org/officeDocument/2006/relationships/image" Target="../media/image59.png"/><Relationship Id="rId9" Type="http://schemas.openxmlformats.org/officeDocument/2006/relationships/image" Target="../media/image64.png"/><Relationship Id="rId14" Type="http://schemas.openxmlformats.org/officeDocument/2006/relationships/image" Target="../media/image69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9.png"/><Relationship Id="rId3" Type="http://schemas.openxmlformats.org/officeDocument/2006/relationships/image" Target="../media/image74.png"/><Relationship Id="rId7" Type="http://schemas.openxmlformats.org/officeDocument/2006/relationships/image" Target="../media/image78.png"/><Relationship Id="rId2" Type="http://schemas.openxmlformats.org/officeDocument/2006/relationships/image" Target="../media/image73.png"/><Relationship Id="rId1" Type="http://schemas.openxmlformats.org/officeDocument/2006/relationships/image" Target="../media/image72.png"/><Relationship Id="rId6" Type="http://schemas.openxmlformats.org/officeDocument/2006/relationships/image" Target="../media/image77.png"/><Relationship Id="rId11" Type="http://schemas.openxmlformats.org/officeDocument/2006/relationships/image" Target="../media/image82.png"/><Relationship Id="rId5" Type="http://schemas.openxmlformats.org/officeDocument/2006/relationships/image" Target="../media/image76.png"/><Relationship Id="rId10" Type="http://schemas.openxmlformats.org/officeDocument/2006/relationships/image" Target="../media/image81.png"/><Relationship Id="rId4" Type="http://schemas.openxmlformats.org/officeDocument/2006/relationships/image" Target="../media/image75.png"/><Relationship Id="rId9" Type="http://schemas.openxmlformats.org/officeDocument/2006/relationships/image" Target="../media/image80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5.png"/><Relationship Id="rId2" Type="http://schemas.openxmlformats.org/officeDocument/2006/relationships/image" Target="../media/image84.png"/><Relationship Id="rId1" Type="http://schemas.openxmlformats.org/officeDocument/2006/relationships/image" Target="../media/image8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20118</xdr:colOff>
      <xdr:row>17</xdr:row>
      <xdr:rowOff>10416</xdr:rowOff>
    </xdr:from>
    <xdr:to>
      <xdr:col>4</xdr:col>
      <xdr:colOff>618968</xdr:colOff>
      <xdr:row>18</xdr:row>
      <xdr:rowOff>152399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CB3FE80-CC50-7123-B775-320E63973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068" y="2925066"/>
          <a:ext cx="3932600" cy="313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9526</xdr:rowOff>
    </xdr:from>
    <xdr:to>
      <xdr:col>4</xdr:col>
      <xdr:colOff>2189</xdr:colOff>
      <xdr:row>32</xdr:row>
      <xdr:rowOff>95250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2A2C1FB-2E02-D124-8935-9C38D77DB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857376"/>
          <a:ext cx="4136039" cy="24860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42</xdr:row>
      <xdr:rowOff>7439</xdr:rowOff>
    </xdr:from>
    <xdr:to>
      <xdr:col>4</xdr:col>
      <xdr:colOff>2550</xdr:colOff>
      <xdr:row>56</xdr:row>
      <xdr:rowOff>104775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9304F0A-AC75-ADCF-EF19-2F333BE5F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6160589"/>
          <a:ext cx="4136400" cy="249763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67</xdr:row>
      <xdr:rowOff>47625</xdr:rowOff>
    </xdr:from>
    <xdr:to>
      <xdr:col>4</xdr:col>
      <xdr:colOff>50175</xdr:colOff>
      <xdr:row>81</xdr:row>
      <xdr:rowOff>146861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C412641-7E2F-3640-102D-8D1D96C67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11020425"/>
          <a:ext cx="4136400" cy="249953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91</xdr:row>
      <xdr:rowOff>9525</xdr:rowOff>
    </xdr:from>
    <xdr:to>
      <xdr:col>4</xdr:col>
      <xdr:colOff>2249</xdr:colOff>
      <xdr:row>105</xdr:row>
      <xdr:rowOff>96825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57B045B-6877-791D-9058-C21E87EAA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15316200"/>
          <a:ext cx="413609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116</xdr:row>
      <xdr:rowOff>9525</xdr:rowOff>
    </xdr:from>
    <xdr:to>
      <xdr:col>4</xdr:col>
      <xdr:colOff>11862</xdr:colOff>
      <xdr:row>130</xdr:row>
      <xdr:rowOff>96825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9E5A512-C4BE-817A-8F03-5D80742FA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0" y="19792950"/>
          <a:ext cx="4136187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141</xdr:row>
      <xdr:rowOff>38100</xdr:rowOff>
    </xdr:from>
    <xdr:to>
      <xdr:col>4</xdr:col>
      <xdr:colOff>12075</xdr:colOff>
      <xdr:row>155</xdr:row>
      <xdr:rowOff>106416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C4A810E6-F2EE-B8EF-4AA1-18D7E5774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0" y="24298275"/>
          <a:ext cx="4136400" cy="2468616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165</xdr:row>
      <xdr:rowOff>47625</xdr:rowOff>
    </xdr:from>
    <xdr:to>
      <xdr:col>4</xdr:col>
      <xdr:colOff>2551</xdr:colOff>
      <xdr:row>179</xdr:row>
      <xdr:rowOff>114523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1A953322-FE92-F2D4-B0F7-1B1971E5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6" y="28613100"/>
          <a:ext cx="4136400" cy="246719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189</xdr:row>
      <xdr:rowOff>19050</xdr:rowOff>
    </xdr:from>
    <xdr:to>
      <xdr:col>4</xdr:col>
      <xdr:colOff>21600</xdr:colOff>
      <xdr:row>203</xdr:row>
      <xdr:rowOff>99118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A3C88573-F579-F64B-6835-B47BBC42E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32889825"/>
          <a:ext cx="4136400" cy="248036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214</xdr:row>
      <xdr:rowOff>38101</xdr:rowOff>
    </xdr:from>
    <xdr:to>
      <xdr:col>4</xdr:col>
      <xdr:colOff>21600</xdr:colOff>
      <xdr:row>228</xdr:row>
      <xdr:rowOff>122590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7E54B98E-1DAC-982B-9DF7-029C17FFE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0525" y="37385626"/>
          <a:ext cx="4136400" cy="248478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242</xdr:row>
      <xdr:rowOff>28575</xdr:rowOff>
    </xdr:from>
    <xdr:to>
      <xdr:col>4</xdr:col>
      <xdr:colOff>12076</xdr:colOff>
      <xdr:row>256</xdr:row>
      <xdr:rowOff>77845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F4BA3ED6-814C-3E9B-485B-F0B2523D8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1" y="42367200"/>
          <a:ext cx="4136400" cy="244957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270</xdr:row>
      <xdr:rowOff>28575</xdr:rowOff>
    </xdr:from>
    <xdr:to>
      <xdr:col>4</xdr:col>
      <xdr:colOff>2551</xdr:colOff>
      <xdr:row>284</xdr:row>
      <xdr:rowOff>85179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8EBDF36A-1EBC-3DB2-CCE5-FF72D9642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1476" y="47186850"/>
          <a:ext cx="4136400" cy="24569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21</xdr:row>
      <xdr:rowOff>9526</xdr:rowOff>
    </xdr:from>
    <xdr:to>
      <xdr:col>4</xdr:col>
      <xdr:colOff>2189</xdr:colOff>
      <xdr:row>35</xdr:row>
      <xdr:rowOff>95250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3960FE6-9933-4A5A-A842-6A55648F5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400426"/>
          <a:ext cx="4136039" cy="24860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48</xdr:row>
      <xdr:rowOff>7439</xdr:rowOff>
    </xdr:from>
    <xdr:to>
      <xdr:col>4</xdr:col>
      <xdr:colOff>2550</xdr:colOff>
      <xdr:row>62</xdr:row>
      <xdr:rowOff>104775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8E93CE6-6897-456B-A294-AA148061A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7703639"/>
          <a:ext cx="4136400" cy="249763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74</xdr:row>
      <xdr:rowOff>47625</xdr:rowOff>
    </xdr:from>
    <xdr:to>
      <xdr:col>4</xdr:col>
      <xdr:colOff>50175</xdr:colOff>
      <xdr:row>88</xdr:row>
      <xdr:rowOff>146861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F99D303-92DE-4C91-A35B-2AFC1C135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12220575"/>
          <a:ext cx="4136400" cy="249953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107</xdr:row>
      <xdr:rowOff>9525</xdr:rowOff>
    </xdr:from>
    <xdr:to>
      <xdr:col>4</xdr:col>
      <xdr:colOff>2249</xdr:colOff>
      <xdr:row>121</xdr:row>
      <xdr:rowOff>96825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38522D2-684D-4B52-8E4E-CABE7B273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16516350"/>
          <a:ext cx="413609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132</xdr:row>
      <xdr:rowOff>9525</xdr:rowOff>
    </xdr:from>
    <xdr:to>
      <xdr:col>4</xdr:col>
      <xdr:colOff>11862</xdr:colOff>
      <xdr:row>146</xdr:row>
      <xdr:rowOff>96825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D879DAC-45C5-4FDC-A04B-2C35D46D1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0" y="20993100"/>
          <a:ext cx="4136187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160</xdr:row>
      <xdr:rowOff>38100</xdr:rowOff>
    </xdr:from>
    <xdr:to>
      <xdr:col>4</xdr:col>
      <xdr:colOff>12075</xdr:colOff>
      <xdr:row>174</xdr:row>
      <xdr:rowOff>106416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ED4B4EE0-8CC6-4895-AABE-7A78F1D6F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0" y="25498425"/>
          <a:ext cx="4136400" cy="2468616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188</xdr:row>
      <xdr:rowOff>47625</xdr:rowOff>
    </xdr:from>
    <xdr:to>
      <xdr:col>4</xdr:col>
      <xdr:colOff>2551</xdr:colOff>
      <xdr:row>202</xdr:row>
      <xdr:rowOff>114523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184FA23E-01D3-4884-BCEC-C6E4B313B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6" y="29813250"/>
          <a:ext cx="4136400" cy="246719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216</xdr:row>
      <xdr:rowOff>19050</xdr:rowOff>
    </xdr:from>
    <xdr:to>
      <xdr:col>4</xdr:col>
      <xdr:colOff>21600</xdr:colOff>
      <xdr:row>230</xdr:row>
      <xdr:rowOff>99118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E345EC7-DAC6-4A44-8B3A-5F52AC793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34089975"/>
          <a:ext cx="4136400" cy="248036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244</xdr:row>
      <xdr:rowOff>38101</xdr:rowOff>
    </xdr:from>
    <xdr:to>
      <xdr:col>4</xdr:col>
      <xdr:colOff>21600</xdr:colOff>
      <xdr:row>258</xdr:row>
      <xdr:rowOff>122590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15742447-C12F-45F4-8C57-64F0FEBA6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0525" y="38585776"/>
          <a:ext cx="4136400" cy="248478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274</xdr:row>
      <xdr:rowOff>28575</xdr:rowOff>
    </xdr:from>
    <xdr:to>
      <xdr:col>4</xdr:col>
      <xdr:colOff>12076</xdr:colOff>
      <xdr:row>288</xdr:row>
      <xdr:rowOff>77845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62F4B8B-727C-4F7E-AAD7-0ADCEE029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1" y="43395900"/>
          <a:ext cx="4136400" cy="244957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309</xdr:row>
      <xdr:rowOff>28575</xdr:rowOff>
    </xdr:from>
    <xdr:to>
      <xdr:col>4</xdr:col>
      <xdr:colOff>2551</xdr:colOff>
      <xdr:row>323</xdr:row>
      <xdr:rowOff>85179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4F763BC-CC9E-4C25-982C-0C3AB803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1476" y="48387000"/>
          <a:ext cx="4136400" cy="24569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1217</xdr:colOff>
      <xdr:row>115</xdr:row>
      <xdr:rowOff>179130</xdr:rowOff>
    </xdr:from>
    <xdr:to>
      <xdr:col>4</xdr:col>
      <xdr:colOff>2006567</xdr:colOff>
      <xdr:row>115</xdr:row>
      <xdr:rowOff>1895475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30C18F4-D977-1F9D-A73C-D5283A69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42" y="23086755"/>
          <a:ext cx="2005350" cy="1716345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90</xdr:row>
      <xdr:rowOff>161925</xdr:rowOff>
    </xdr:from>
    <xdr:to>
      <xdr:col>4</xdr:col>
      <xdr:colOff>1741734</xdr:colOff>
      <xdr:row>90</xdr:row>
      <xdr:rowOff>1879125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A667BAA-32C7-EAF4-E2B8-4F1E3B7D0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18402300"/>
          <a:ext cx="1494084" cy="17172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47</xdr:row>
      <xdr:rowOff>142875</xdr:rowOff>
    </xdr:from>
    <xdr:to>
      <xdr:col>4</xdr:col>
      <xdr:colOff>1773462</xdr:colOff>
      <xdr:row>47</xdr:row>
      <xdr:rowOff>1860075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9834806-1B54-68DF-6CA3-DF078617D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43475" y="16135350"/>
          <a:ext cx="1487712" cy="17172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60</xdr:row>
      <xdr:rowOff>180975</xdr:rowOff>
    </xdr:from>
    <xdr:to>
      <xdr:col>4</xdr:col>
      <xdr:colOff>1773462</xdr:colOff>
      <xdr:row>60</xdr:row>
      <xdr:rowOff>1898175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8E1233C-8717-824E-8D23-5B4B30FB3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43475" y="20669250"/>
          <a:ext cx="1487712" cy="1717200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15</xdr:row>
      <xdr:rowOff>190500</xdr:rowOff>
    </xdr:from>
    <xdr:to>
      <xdr:col>4</xdr:col>
      <xdr:colOff>1783515</xdr:colOff>
      <xdr:row>15</xdr:row>
      <xdr:rowOff>1907700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F3BAA4C-0D39-1870-363F-AF7582C8E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53000" y="3238500"/>
          <a:ext cx="1488240" cy="17172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47</xdr:row>
      <xdr:rowOff>323850</xdr:rowOff>
    </xdr:from>
    <xdr:to>
      <xdr:col>5</xdr:col>
      <xdr:colOff>2071875</xdr:colOff>
      <xdr:row>47</xdr:row>
      <xdr:rowOff>1738316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CD8E2B0B-FA87-D42E-161B-F73C8E203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4650" y="16316325"/>
          <a:ext cx="2014725" cy="1414466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60</xdr:row>
      <xdr:rowOff>314325</xdr:rowOff>
    </xdr:from>
    <xdr:to>
      <xdr:col>5</xdr:col>
      <xdr:colOff>2062350</xdr:colOff>
      <xdr:row>60</xdr:row>
      <xdr:rowOff>1728791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F12C7A4-F426-410A-BD52-92D38880B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15125" y="20802600"/>
          <a:ext cx="2014725" cy="1414466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115</xdr:row>
      <xdr:rowOff>323850</xdr:rowOff>
    </xdr:from>
    <xdr:to>
      <xdr:col>5</xdr:col>
      <xdr:colOff>2054100</xdr:colOff>
      <xdr:row>115</xdr:row>
      <xdr:rowOff>1667850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B54F3B7-9B56-CC02-F4F5-47947D3CE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05600" y="35175825"/>
          <a:ext cx="2016000" cy="13440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47624</xdr:colOff>
      <xdr:row>36</xdr:row>
      <xdr:rowOff>628650</xdr:rowOff>
    </xdr:from>
    <xdr:to>
      <xdr:col>4</xdr:col>
      <xdr:colOff>2002278</xdr:colOff>
      <xdr:row>36</xdr:row>
      <xdr:rowOff>1304925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7922CD4B-B33C-A3A3-9B4C-922F3AB6D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05349" y="12439650"/>
          <a:ext cx="1954654" cy="676275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238126</xdr:colOff>
      <xdr:row>36</xdr:row>
      <xdr:rowOff>123824</xdr:rowOff>
    </xdr:from>
    <xdr:to>
      <xdr:col>6</xdr:col>
      <xdr:colOff>2095500</xdr:colOff>
      <xdr:row>36</xdr:row>
      <xdr:rowOff>1927131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F9D9722C-72E3-5E07-7B81-6F0304441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10651" y="11934824"/>
          <a:ext cx="1857374" cy="1803307"/>
        </a:xfrm>
        <a:prstGeom prst="rect">
          <a:avLst/>
        </a:prstGeom>
      </xdr:spPr>
    </xdr:pic>
    <xdr:clientData/>
  </xdr:twoCellAnchor>
  <xdr:twoCellAnchor editAs="oneCell">
    <xdr:from>
      <xdr:col>6</xdr:col>
      <xdr:colOff>542933</xdr:colOff>
      <xdr:row>115</xdr:row>
      <xdr:rowOff>30766</xdr:rowOff>
    </xdr:from>
    <xdr:to>
      <xdr:col>6</xdr:col>
      <xdr:colOff>1876425</xdr:colOff>
      <xdr:row>115</xdr:row>
      <xdr:rowOff>2057400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D1F94E93-DD67-FEAF-19AF-D48984F6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15458" y="34882741"/>
          <a:ext cx="1333492" cy="202663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115</xdr:row>
      <xdr:rowOff>495301</xdr:rowOff>
    </xdr:from>
    <xdr:to>
      <xdr:col>8</xdr:col>
      <xdr:colOff>0</xdr:colOff>
      <xdr:row>115</xdr:row>
      <xdr:rowOff>1647825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B43630A3-543B-A241-095C-B3F670360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039475" y="35347276"/>
          <a:ext cx="1914525" cy="1152524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25</xdr:row>
      <xdr:rowOff>428626</xdr:rowOff>
    </xdr:from>
    <xdr:to>
      <xdr:col>5</xdr:col>
      <xdr:colOff>2087392</xdr:colOff>
      <xdr:row>25</xdr:row>
      <xdr:rowOff>1457325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C2967B32-7929-A3B0-0AD7-69537462E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86550" y="7458076"/>
          <a:ext cx="2068342" cy="1028699"/>
        </a:xfrm>
        <a:prstGeom prst="rect">
          <a:avLst/>
        </a:prstGeom>
      </xdr:spPr>
    </xdr:pic>
    <xdr:clientData/>
  </xdr:twoCellAnchor>
  <xdr:twoCellAnchor editAs="oneCell">
    <xdr:from>
      <xdr:col>7</xdr:col>
      <xdr:colOff>43050</xdr:colOff>
      <xdr:row>47</xdr:row>
      <xdr:rowOff>151500</xdr:rowOff>
    </xdr:from>
    <xdr:to>
      <xdr:col>7</xdr:col>
      <xdr:colOff>1885950</xdr:colOff>
      <xdr:row>47</xdr:row>
      <xdr:rowOff>1861558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CD5C16D8-2976-6FD4-9324-6C5EFE143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073000" y="16143975"/>
          <a:ext cx="1842900" cy="171005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60</xdr:row>
      <xdr:rowOff>142875</xdr:rowOff>
    </xdr:from>
    <xdr:to>
      <xdr:col>7</xdr:col>
      <xdr:colOff>1890525</xdr:colOff>
      <xdr:row>60</xdr:row>
      <xdr:rowOff>1852933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5EEE3B12-CE1C-4B58-BD39-349CF56DD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077575" y="20631150"/>
          <a:ext cx="1842900" cy="1710058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15</xdr:row>
      <xdr:rowOff>123826</xdr:rowOff>
    </xdr:from>
    <xdr:to>
      <xdr:col>6</xdr:col>
      <xdr:colOff>2138550</xdr:colOff>
      <xdr:row>15</xdr:row>
      <xdr:rowOff>1946975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0277B863-95AC-B04E-5BD8-8A924681C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905875" y="3171826"/>
          <a:ext cx="2005200" cy="1823149"/>
        </a:xfrm>
        <a:prstGeom prst="rect">
          <a:avLst/>
        </a:prstGeom>
      </xdr:spPr>
    </xdr:pic>
    <xdr:clientData/>
  </xdr:twoCellAnchor>
  <xdr:twoCellAnchor editAs="oneCell">
    <xdr:from>
      <xdr:col>7</xdr:col>
      <xdr:colOff>81150</xdr:colOff>
      <xdr:row>36</xdr:row>
      <xdr:rowOff>220128</xdr:rowOff>
    </xdr:from>
    <xdr:to>
      <xdr:col>7</xdr:col>
      <xdr:colOff>1850454</xdr:colOff>
      <xdr:row>36</xdr:row>
      <xdr:rowOff>1828799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F9844071-CFB5-464B-8ABC-2943BCC91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111100" y="12031128"/>
          <a:ext cx="1769304" cy="1608671"/>
        </a:xfrm>
        <a:prstGeom prst="rect">
          <a:avLst/>
        </a:prstGeom>
      </xdr:spPr>
    </xdr:pic>
    <xdr:clientData/>
  </xdr:twoCellAnchor>
  <xdr:twoCellAnchor editAs="oneCell">
    <xdr:from>
      <xdr:col>6</xdr:col>
      <xdr:colOff>62597</xdr:colOff>
      <xdr:row>90</xdr:row>
      <xdr:rowOff>390524</xdr:rowOff>
    </xdr:from>
    <xdr:to>
      <xdr:col>6</xdr:col>
      <xdr:colOff>2200275</xdr:colOff>
      <xdr:row>90</xdr:row>
      <xdr:rowOff>1667629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94E78A66-A12A-B31A-B8F2-77C3ED9F5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35122" y="28498799"/>
          <a:ext cx="2137678" cy="1277105"/>
        </a:xfrm>
        <a:prstGeom prst="rect">
          <a:avLst/>
        </a:prstGeom>
      </xdr:spPr>
    </xdr:pic>
    <xdr:clientData/>
  </xdr:twoCellAnchor>
  <xdr:twoCellAnchor editAs="oneCell">
    <xdr:from>
      <xdr:col>4</xdr:col>
      <xdr:colOff>25620</xdr:colOff>
      <xdr:row>73</xdr:row>
      <xdr:rowOff>532342</xdr:rowOff>
    </xdr:from>
    <xdr:to>
      <xdr:col>4</xdr:col>
      <xdr:colOff>1986855</xdr:colOff>
      <xdr:row>73</xdr:row>
      <xdr:rowOff>1485900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40125A87-7DBA-E667-1309-6151DF5A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83345" y="25516417"/>
          <a:ext cx="1961235" cy="953558"/>
        </a:xfrm>
        <a:prstGeom prst="rect">
          <a:avLst/>
        </a:prstGeom>
      </xdr:spPr>
    </xdr:pic>
    <xdr:clientData/>
  </xdr:twoCellAnchor>
  <xdr:twoCellAnchor editAs="oneCell">
    <xdr:from>
      <xdr:col>9</xdr:col>
      <xdr:colOff>27017</xdr:colOff>
      <xdr:row>47</xdr:row>
      <xdr:rowOff>553932</xdr:rowOff>
    </xdr:from>
    <xdr:to>
      <xdr:col>9</xdr:col>
      <xdr:colOff>1885841</xdr:colOff>
      <xdr:row>47</xdr:row>
      <xdr:rowOff>1438275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15941274-B4EB-B0AD-F9F9-8B793997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876492" y="16546407"/>
          <a:ext cx="1858824" cy="884343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60</xdr:row>
      <xdr:rowOff>533400</xdr:rowOff>
    </xdr:from>
    <xdr:to>
      <xdr:col>9</xdr:col>
      <xdr:colOff>1886175</xdr:colOff>
      <xdr:row>60</xdr:row>
      <xdr:rowOff>1373103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E5560E17-F012-B9F0-6889-239CCCDBC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878050" y="21021675"/>
          <a:ext cx="1857600" cy="839703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15</xdr:row>
      <xdr:rowOff>485775</xdr:rowOff>
    </xdr:from>
    <xdr:to>
      <xdr:col>9</xdr:col>
      <xdr:colOff>1886175</xdr:colOff>
      <xdr:row>15</xdr:row>
      <xdr:rowOff>1322796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2A8C769C-FBA1-F486-59A0-E1A311BE3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878050" y="3533775"/>
          <a:ext cx="1857600" cy="837021"/>
        </a:xfrm>
        <a:prstGeom prst="rect">
          <a:avLst/>
        </a:prstGeom>
      </xdr:spPr>
    </xdr:pic>
    <xdr:clientData/>
  </xdr:twoCellAnchor>
  <xdr:twoCellAnchor editAs="oneCell">
    <xdr:from>
      <xdr:col>8</xdr:col>
      <xdr:colOff>244093</xdr:colOff>
      <xdr:row>115</xdr:row>
      <xdr:rowOff>48577</xdr:rowOff>
    </xdr:from>
    <xdr:to>
      <xdr:col>8</xdr:col>
      <xdr:colOff>1663736</xdr:colOff>
      <xdr:row>115</xdr:row>
      <xdr:rowOff>2057400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9B509F0B-947C-9BD4-70A4-6B180DDB6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198093" y="36805552"/>
          <a:ext cx="1419643" cy="2008823"/>
        </a:xfrm>
        <a:prstGeom prst="rect">
          <a:avLst/>
        </a:prstGeom>
      </xdr:spPr>
    </xdr:pic>
    <xdr:clientData/>
  </xdr:twoCellAnchor>
  <xdr:twoCellAnchor editAs="oneCell">
    <xdr:from>
      <xdr:col>7</xdr:col>
      <xdr:colOff>153074</xdr:colOff>
      <xdr:row>15</xdr:row>
      <xdr:rowOff>110118</xdr:rowOff>
    </xdr:from>
    <xdr:to>
      <xdr:col>7</xdr:col>
      <xdr:colOff>1809750</xdr:colOff>
      <xdr:row>15</xdr:row>
      <xdr:rowOff>1930174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1B29BAC1-B092-AF9B-1FC3-7E41D8CC0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183024" y="3158118"/>
          <a:ext cx="1656676" cy="1820056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371475</xdr:colOff>
      <xdr:row>25</xdr:row>
      <xdr:rowOff>133350</xdr:rowOff>
    </xdr:from>
    <xdr:to>
      <xdr:col>6</xdr:col>
      <xdr:colOff>2028151</xdr:colOff>
      <xdr:row>25</xdr:row>
      <xdr:rowOff>1953406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802493F1-D636-4B6A-BEC3-F3E2D9170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144000" y="7162800"/>
          <a:ext cx="1656676" cy="1820056"/>
        </a:xfrm>
        <a:prstGeom prst="rect">
          <a:avLst/>
        </a:prstGeom>
      </xdr:spPr>
    </xdr:pic>
    <xdr:clientData/>
  </xdr:twoCellAnchor>
  <xdr:twoCellAnchor editAs="oneCell">
    <xdr:from>
      <xdr:col>5</xdr:col>
      <xdr:colOff>269361</xdr:colOff>
      <xdr:row>73</xdr:row>
      <xdr:rowOff>90349</xdr:rowOff>
    </xdr:from>
    <xdr:to>
      <xdr:col>5</xdr:col>
      <xdr:colOff>1883291</xdr:colOff>
      <xdr:row>73</xdr:row>
      <xdr:rowOff>1971675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D1588D0A-76CC-84B1-80A2-F5368CA98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936861" y="24731524"/>
          <a:ext cx="1613930" cy="1881326"/>
        </a:xfrm>
        <a:prstGeom prst="rect">
          <a:avLst/>
        </a:prstGeom>
      </xdr:spPr>
    </xdr:pic>
    <xdr:clientData/>
  </xdr:twoCellAnchor>
  <xdr:twoCellAnchor editAs="oneCell">
    <xdr:from>
      <xdr:col>6</xdr:col>
      <xdr:colOff>76859</xdr:colOff>
      <xdr:row>47</xdr:row>
      <xdr:rowOff>333376</xdr:rowOff>
    </xdr:from>
    <xdr:to>
      <xdr:col>6</xdr:col>
      <xdr:colOff>2149389</xdr:colOff>
      <xdr:row>47</xdr:row>
      <xdr:rowOff>1647825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682F080B-2216-567F-558D-9A3689299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49384" y="16325851"/>
          <a:ext cx="2072530" cy="1314449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60</xdr:row>
      <xdr:rowOff>342900</xdr:rowOff>
    </xdr:from>
    <xdr:to>
      <xdr:col>6</xdr:col>
      <xdr:colOff>2168850</xdr:colOff>
      <xdr:row>60</xdr:row>
      <xdr:rowOff>1613174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BFA0643D-F223-075C-B0E4-D1DC28430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867775" y="20831175"/>
          <a:ext cx="2073600" cy="1270274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15</xdr:row>
      <xdr:rowOff>304802</xdr:rowOff>
    </xdr:from>
    <xdr:to>
      <xdr:col>5</xdr:col>
      <xdr:colOff>2065158</xdr:colOff>
      <xdr:row>15</xdr:row>
      <xdr:rowOff>1666876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F60013CB-A284-7B62-379C-65E47C451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696075" y="3352802"/>
          <a:ext cx="2036583" cy="1362074"/>
        </a:xfrm>
        <a:prstGeom prst="rect">
          <a:avLst/>
        </a:prstGeom>
      </xdr:spPr>
    </xdr:pic>
    <xdr:clientData/>
  </xdr:twoCellAnchor>
  <xdr:twoCellAnchor editAs="oneCell">
    <xdr:from>
      <xdr:col>4</xdr:col>
      <xdr:colOff>70504</xdr:colOff>
      <xdr:row>25</xdr:row>
      <xdr:rowOff>466471</xdr:rowOff>
    </xdr:from>
    <xdr:to>
      <xdr:col>4</xdr:col>
      <xdr:colOff>1962150</xdr:colOff>
      <xdr:row>25</xdr:row>
      <xdr:rowOff>1438274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2460F2B1-C9FF-2D3C-0BDB-7EA7683A3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28229" y="7495921"/>
          <a:ext cx="1891646" cy="971803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36</xdr:row>
      <xdr:rowOff>428625</xdr:rowOff>
    </xdr:from>
    <xdr:to>
      <xdr:col>5</xdr:col>
      <xdr:colOff>2064367</xdr:colOff>
      <xdr:row>36</xdr:row>
      <xdr:rowOff>1590004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021CD55D-5634-2566-4817-F2E7803B4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743700" y="12239625"/>
          <a:ext cx="1988167" cy="1161379"/>
        </a:xfrm>
        <a:prstGeom prst="rect">
          <a:avLst/>
        </a:prstGeom>
      </xdr:spPr>
    </xdr:pic>
    <xdr:clientData/>
  </xdr:twoCellAnchor>
  <xdr:twoCellAnchor editAs="oneCell">
    <xdr:from>
      <xdr:col>5</xdr:col>
      <xdr:colOff>182000</xdr:colOff>
      <xdr:row>90</xdr:row>
      <xdr:rowOff>82307</xdr:rowOff>
    </xdr:from>
    <xdr:to>
      <xdr:col>5</xdr:col>
      <xdr:colOff>1962150</xdr:colOff>
      <xdr:row>90</xdr:row>
      <xdr:rowOff>1957123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C96CDE3A-1497-FC22-6619-B2F71B1AA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849500" y="30267032"/>
          <a:ext cx="1780150" cy="1874816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36</xdr:row>
      <xdr:rowOff>295275</xdr:rowOff>
    </xdr:from>
    <xdr:to>
      <xdr:col>8</xdr:col>
      <xdr:colOff>1866900</xdr:colOff>
      <xdr:row>36</xdr:row>
      <xdr:rowOff>1548232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5EEA76CC-68D5-39D1-7ACC-2C84C7A55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030200" y="12106275"/>
          <a:ext cx="1790700" cy="1252957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47</xdr:row>
      <xdr:rowOff>104775</xdr:rowOff>
    </xdr:from>
    <xdr:to>
      <xdr:col>8</xdr:col>
      <xdr:colOff>1762125</xdr:colOff>
      <xdr:row>47</xdr:row>
      <xdr:rowOff>1871099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05D3FAAC-6B09-B0E3-B50D-9C0FB5E7B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77825" y="16097250"/>
          <a:ext cx="1638300" cy="1766324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60</xdr:row>
      <xdr:rowOff>133350</xdr:rowOff>
    </xdr:from>
    <xdr:to>
      <xdr:col>8</xdr:col>
      <xdr:colOff>1762125</xdr:colOff>
      <xdr:row>60</xdr:row>
      <xdr:rowOff>1899674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512BD094-6C96-4655-8679-F92E5F993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77825" y="20621625"/>
          <a:ext cx="1638300" cy="1766324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15</xdr:row>
      <xdr:rowOff>133351</xdr:rowOff>
    </xdr:from>
    <xdr:to>
      <xdr:col>8</xdr:col>
      <xdr:colOff>1816227</xdr:colOff>
      <xdr:row>15</xdr:row>
      <xdr:rowOff>1847851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45F10A57-799F-74E4-71C8-0259AF475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3039725" y="3181351"/>
          <a:ext cx="1730502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25</xdr:row>
      <xdr:rowOff>152400</xdr:rowOff>
    </xdr:from>
    <xdr:to>
      <xdr:col>7</xdr:col>
      <xdr:colOff>1835277</xdr:colOff>
      <xdr:row>25</xdr:row>
      <xdr:rowOff>1866900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576AA84F-1A8D-4608-A719-63182FC41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134725" y="7181850"/>
          <a:ext cx="1730502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90</xdr:row>
      <xdr:rowOff>142876</xdr:rowOff>
    </xdr:from>
    <xdr:to>
      <xdr:col>7</xdr:col>
      <xdr:colOff>1876425</xdr:colOff>
      <xdr:row>90</xdr:row>
      <xdr:rowOff>1884530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6E0C33CC-826E-6CED-49F7-40157A6DB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096626" y="30327601"/>
          <a:ext cx="1809749" cy="17416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1217</xdr:colOff>
      <xdr:row>112</xdr:row>
      <xdr:rowOff>179130</xdr:rowOff>
    </xdr:from>
    <xdr:to>
      <xdr:col>5</xdr:col>
      <xdr:colOff>2006567</xdr:colOff>
      <xdr:row>112</xdr:row>
      <xdr:rowOff>1895475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F43570B-C81F-47C4-89E8-1D99BF321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42" y="37279005"/>
          <a:ext cx="2005350" cy="1716345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87</xdr:row>
      <xdr:rowOff>161925</xdr:rowOff>
    </xdr:from>
    <xdr:to>
      <xdr:col>5</xdr:col>
      <xdr:colOff>1741734</xdr:colOff>
      <xdr:row>87</xdr:row>
      <xdr:rowOff>1879125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CE3BF7C-8DB0-4DC6-82E4-35C6D613B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5375" y="30518100"/>
          <a:ext cx="1494084" cy="171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44</xdr:row>
      <xdr:rowOff>142875</xdr:rowOff>
    </xdr:from>
    <xdr:to>
      <xdr:col>5</xdr:col>
      <xdr:colOff>1773462</xdr:colOff>
      <xdr:row>44</xdr:row>
      <xdr:rowOff>1860075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54343E5-0F8B-49F4-A925-A61F639AD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43475" y="16135350"/>
          <a:ext cx="1487712" cy="171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57</xdr:row>
      <xdr:rowOff>180975</xdr:rowOff>
    </xdr:from>
    <xdr:to>
      <xdr:col>5</xdr:col>
      <xdr:colOff>1773462</xdr:colOff>
      <xdr:row>57</xdr:row>
      <xdr:rowOff>1898175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77CB8EE-5431-4DF9-8480-824CD5F23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43475" y="20669250"/>
          <a:ext cx="1487712" cy="1717200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12</xdr:row>
      <xdr:rowOff>190500</xdr:rowOff>
    </xdr:from>
    <xdr:to>
      <xdr:col>5</xdr:col>
      <xdr:colOff>1783515</xdr:colOff>
      <xdr:row>12</xdr:row>
      <xdr:rowOff>1907700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C3B1A32-D9F6-4025-8DBD-EB0022E4B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53000" y="3238500"/>
          <a:ext cx="1488240" cy="171720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44</xdr:row>
      <xdr:rowOff>323850</xdr:rowOff>
    </xdr:from>
    <xdr:to>
      <xdr:col>6</xdr:col>
      <xdr:colOff>2071875</xdr:colOff>
      <xdr:row>44</xdr:row>
      <xdr:rowOff>1738316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5130814-11EE-4F6F-8771-1B63D3AB1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4650" y="16316325"/>
          <a:ext cx="2014725" cy="141446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57</xdr:row>
      <xdr:rowOff>314325</xdr:rowOff>
    </xdr:from>
    <xdr:to>
      <xdr:col>6</xdr:col>
      <xdr:colOff>2062350</xdr:colOff>
      <xdr:row>57</xdr:row>
      <xdr:rowOff>1728791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6328F3A-71F2-4DAF-ADE1-4892ABB70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15125" y="20802600"/>
          <a:ext cx="2014725" cy="1414466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112</xdr:row>
      <xdr:rowOff>323850</xdr:rowOff>
    </xdr:from>
    <xdr:to>
      <xdr:col>6</xdr:col>
      <xdr:colOff>2054100</xdr:colOff>
      <xdr:row>112</xdr:row>
      <xdr:rowOff>1667850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C5D6783-BF8F-4013-8A56-F729AC980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05600" y="37423725"/>
          <a:ext cx="2016000" cy="134400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47624</xdr:colOff>
      <xdr:row>33</xdr:row>
      <xdr:rowOff>628650</xdr:rowOff>
    </xdr:from>
    <xdr:to>
      <xdr:col>5</xdr:col>
      <xdr:colOff>2002278</xdr:colOff>
      <xdr:row>33</xdr:row>
      <xdr:rowOff>1304925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32CE3AA3-93A0-4081-A972-EBF0916DA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05349" y="12439650"/>
          <a:ext cx="1954654" cy="676275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238126</xdr:colOff>
      <xdr:row>33</xdr:row>
      <xdr:rowOff>123824</xdr:rowOff>
    </xdr:from>
    <xdr:to>
      <xdr:col>7</xdr:col>
      <xdr:colOff>2095500</xdr:colOff>
      <xdr:row>33</xdr:row>
      <xdr:rowOff>1927131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5AB2CFE9-D640-4823-A649-67FF69C4D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010651" y="11934824"/>
          <a:ext cx="1857374" cy="1803307"/>
        </a:xfrm>
        <a:prstGeom prst="rect">
          <a:avLst/>
        </a:prstGeom>
      </xdr:spPr>
    </xdr:pic>
    <xdr:clientData/>
  </xdr:twoCellAnchor>
  <xdr:twoCellAnchor editAs="oneCell">
    <xdr:from>
      <xdr:col>7</xdr:col>
      <xdr:colOff>542933</xdr:colOff>
      <xdr:row>112</xdr:row>
      <xdr:rowOff>30766</xdr:rowOff>
    </xdr:from>
    <xdr:to>
      <xdr:col>7</xdr:col>
      <xdr:colOff>1876425</xdr:colOff>
      <xdr:row>112</xdr:row>
      <xdr:rowOff>2057400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55399389-E69F-4702-83CF-AB7C6C142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15458" y="37130641"/>
          <a:ext cx="1333492" cy="2026634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112</xdr:row>
      <xdr:rowOff>495301</xdr:rowOff>
    </xdr:from>
    <xdr:to>
      <xdr:col>9</xdr:col>
      <xdr:colOff>0</xdr:colOff>
      <xdr:row>112</xdr:row>
      <xdr:rowOff>1647825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1F12F44B-8D59-4A5E-985C-B2135FDB8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039475" y="37595176"/>
          <a:ext cx="1914525" cy="1152524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22</xdr:row>
      <xdr:rowOff>428626</xdr:rowOff>
    </xdr:from>
    <xdr:to>
      <xdr:col>6</xdr:col>
      <xdr:colOff>2087392</xdr:colOff>
      <xdr:row>22</xdr:row>
      <xdr:rowOff>1457325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AC10BEF1-1FD3-44AA-9FB7-3C49BC4E6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86550" y="7458076"/>
          <a:ext cx="2068342" cy="1028699"/>
        </a:xfrm>
        <a:prstGeom prst="rect">
          <a:avLst/>
        </a:prstGeom>
      </xdr:spPr>
    </xdr:pic>
    <xdr:clientData/>
  </xdr:twoCellAnchor>
  <xdr:twoCellAnchor editAs="oneCell">
    <xdr:from>
      <xdr:col>8</xdr:col>
      <xdr:colOff>43050</xdr:colOff>
      <xdr:row>44</xdr:row>
      <xdr:rowOff>151500</xdr:rowOff>
    </xdr:from>
    <xdr:to>
      <xdr:col>8</xdr:col>
      <xdr:colOff>1885950</xdr:colOff>
      <xdr:row>44</xdr:row>
      <xdr:rowOff>1861558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8ED200BA-49F4-464F-A17D-EBC5F9073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073000" y="16143975"/>
          <a:ext cx="1842900" cy="1710058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57</xdr:row>
      <xdr:rowOff>142875</xdr:rowOff>
    </xdr:from>
    <xdr:to>
      <xdr:col>8</xdr:col>
      <xdr:colOff>1890525</xdr:colOff>
      <xdr:row>57</xdr:row>
      <xdr:rowOff>1852933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C44341FD-152E-4569-8F88-70D6848BA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077575" y="20631150"/>
          <a:ext cx="1842900" cy="1710058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12</xdr:row>
      <xdr:rowOff>123826</xdr:rowOff>
    </xdr:from>
    <xdr:to>
      <xdr:col>7</xdr:col>
      <xdr:colOff>2138550</xdr:colOff>
      <xdr:row>12</xdr:row>
      <xdr:rowOff>1946975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F3CE5E9-85EC-4549-B65E-1955D1C69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905875" y="3171826"/>
          <a:ext cx="2005200" cy="1823149"/>
        </a:xfrm>
        <a:prstGeom prst="rect">
          <a:avLst/>
        </a:prstGeom>
      </xdr:spPr>
    </xdr:pic>
    <xdr:clientData/>
  </xdr:twoCellAnchor>
  <xdr:twoCellAnchor editAs="oneCell">
    <xdr:from>
      <xdr:col>8</xdr:col>
      <xdr:colOff>81150</xdr:colOff>
      <xdr:row>33</xdr:row>
      <xdr:rowOff>220128</xdr:rowOff>
    </xdr:from>
    <xdr:to>
      <xdr:col>8</xdr:col>
      <xdr:colOff>1850454</xdr:colOff>
      <xdr:row>33</xdr:row>
      <xdr:rowOff>1828799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7C7FD67F-FAD7-4845-B04B-60778A8F8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111100" y="12031128"/>
          <a:ext cx="1769304" cy="1608671"/>
        </a:xfrm>
        <a:prstGeom prst="rect">
          <a:avLst/>
        </a:prstGeom>
      </xdr:spPr>
    </xdr:pic>
    <xdr:clientData/>
  </xdr:twoCellAnchor>
  <xdr:twoCellAnchor editAs="oneCell">
    <xdr:from>
      <xdr:col>7</xdr:col>
      <xdr:colOff>62597</xdr:colOff>
      <xdr:row>87</xdr:row>
      <xdr:rowOff>390524</xdr:rowOff>
    </xdr:from>
    <xdr:to>
      <xdr:col>7</xdr:col>
      <xdr:colOff>2200275</xdr:colOff>
      <xdr:row>87</xdr:row>
      <xdr:rowOff>1667629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3C995705-8893-4647-A2A9-566BC7CD3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35122" y="30746699"/>
          <a:ext cx="2137678" cy="1277105"/>
        </a:xfrm>
        <a:prstGeom prst="rect">
          <a:avLst/>
        </a:prstGeom>
      </xdr:spPr>
    </xdr:pic>
    <xdr:clientData/>
  </xdr:twoCellAnchor>
  <xdr:twoCellAnchor editAs="oneCell">
    <xdr:from>
      <xdr:col>5</xdr:col>
      <xdr:colOff>25620</xdr:colOff>
      <xdr:row>70</xdr:row>
      <xdr:rowOff>532342</xdr:rowOff>
    </xdr:from>
    <xdr:to>
      <xdr:col>5</xdr:col>
      <xdr:colOff>1986855</xdr:colOff>
      <xdr:row>70</xdr:row>
      <xdr:rowOff>1485900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8E8E86C0-A302-45F8-BB39-529EE4404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683345" y="25516417"/>
          <a:ext cx="1961235" cy="953558"/>
        </a:xfrm>
        <a:prstGeom prst="rect">
          <a:avLst/>
        </a:prstGeom>
      </xdr:spPr>
    </xdr:pic>
    <xdr:clientData/>
  </xdr:twoCellAnchor>
  <xdr:twoCellAnchor editAs="oneCell">
    <xdr:from>
      <xdr:col>10</xdr:col>
      <xdr:colOff>27017</xdr:colOff>
      <xdr:row>44</xdr:row>
      <xdr:rowOff>553932</xdr:rowOff>
    </xdr:from>
    <xdr:to>
      <xdr:col>10</xdr:col>
      <xdr:colOff>1885841</xdr:colOff>
      <xdr:row>44</xdr:row>
      <xdr:rowOff>1438275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34A0505E-AB4A-4A50-924B-0AF682C49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876492" y="16546407"/>
          <a:ext cx="1858824" cy="884343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57</xdr:row>
      <xdr:rowOff>533400</xdr:rowOff>
    </xdr:from>
    <xdr:to>
      <xdr:col>10</xdr:col>
      <xdr:colOff>1886175</xdr:colOff>
      <xdr:row>57</xdr:row>
      <xdr:rowOff>1373103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6CF321A3-CD9F-45EA-B5AB-2AD1287C6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878050" y="21021675"/>
          <a:ext cx="1857600" cy="839703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12</xdr:row>
      <xdr:rowOff>485775</xdr:rowOff>
    </xdr:from>
    <xdr:to>
      <xdr:col>10</xdr:col>
      <xdr:colOff>1886175</xdr:colOff>
      <xdr:row>12</xdr:row>
      <xdr:rowOff>1322796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BA1E15A1-2E28-4D36-9C5F-E0FB1E21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878050" y="3533775"/>
          <a:ext cx="1857600" cy="837021"/>
        </a:xfrm>
        <a:prstGeom prst="rect">
          <a:avLst/>
        </a:prstGeom>
      </xdr:spPr>
    </xdr:pic>
    <xdr:clientData/>
  </xdr:twoCellAnchor>
  <xdr:twoCellAnchor editAs="oneCell">
    <xdr:from>
      <xdr:col>9</xdr:col>
      <xdr:colOff>244093</xdr:colOff>
      <xdr:row>112</xdr:row>
      <xdr:rowOff>48577</xdr:rowOff>
    </xdr:from>
    <xdr:to>
      <xdr:col>9</xdr:col>
      <xdr:colOff>1663736</xdr:colOff>
      <xdr:row>112</xdr:row>
      <xdr:rowOff>2057400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CFDDEE0D-4D8C-4277-A0F8-9EEBD91ED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198093" y="37148452"/>
          <a:ext cx="1419643" cy="2008823"/>
        </a:xfrm>
        <a:prstGeom prst="rect">
          <a:avLst/>
        </a:prstGeom>
      </xdr:spPr>
    </xdr:pic>
    <xdr:clientData/>
  </xdr:twoCellAnchor>
  <xdr:twoCellAnchor editAs="oneCell">
    <xdr:from>
      <xdr:col>8</xdr:col>
      <xdr:colOff>153074</xdr:colOff>
      <xdr:row>12</xdr:row>
      <xdr:rowOff>110118</xdr:rowOff>
    </xdr:from>
    <xdr:to>
      <xdr:col>8</xdr:col>
      <xdr:colOff>1809750</xdr:colOff>
      <xdr:row>12</xdr:row>
      <xdr:rowOff>1930174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818C9124-9553-4B79-AE5C-192DEA9CB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183024" y="3158118"/>
          <a:ext cx="1656676" cy="1820056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371475</xdr:colOff>
      <xdr:row>22</xdr:row>
      <xdr:rowOff>133350</xdr:rowOff>
    </xdr:from>
    <xdr:to>
      <xdr:col>7</xdr:col>
      <xdr:colOff>2028151</xdr:colOff>
      <xdr:row>22</xdr:row>
      <xdr:rowOff>1953406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A675222F-F31D-45D1-938E-CC27F8C5E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144000" y="7162800"/>
          <a:ext cx="1656676" cy="1820056"/>
        </a:xfrm>
        <a:prstGeom prst="rect">
          <a:avLst/>
        </a:prstGeom>
      </xdr:spPr>
    </xdr:pic>
    <xdr:clientData/>
  </xdr:twoCellAnchor>
  <xdr:twoCellAnchor editAs="oneCell">
    <xdr:from>
      <xdr:col>6</xdr:col>
      <xdr:colOff>269361</xdr:colOff>
      <xdr:row>70</xdr:row>
      <xdr:rowOff>90349</xdr:rowOff>
    </xdr:from>
    <xdr:to>
      <xdr:col>6</xdr:col>
      <xdr:colOff>1883291</xdr:colOff>
      <xdr:row>70</xdr:row>
      <xdr:rowOff>1971675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0EDD79B6-9081-43EC-A562-3CB760B19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936861" y="25074424"/>
          <a:ext cx="1613930" cy="1881326"/>
        </a:xfrm>
        <a:prstGeom prst="rect">
          <a:avLst/>
        </a:prstGeom>
      </xdr:spPr>
    </xdr:pic>
    <xdr:clientData/>
  </xdr:twoCellAnchor>
  <xdr:twoCellAnchor editAs="oneCell">
    <xdr:from>
      <xdr:col>7</xdr:col>
      <xdr:colOff>76859</xdr:colOff>
      <xdr:row>44</xdr:row>
      <xdr:rowOff>333376</xdr:rowOff>
    </xdr:from>
    <xdr:to>
      <xdr:col>7</xdr:col>
      <xdr:colOff>2149389</xdr:colOff>
      <xdr:row>44</xdr:row>
      <xdr:rowOff>1647825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A874F2C9-9FC1-4B76-94E1-A3751F29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49384" y="16325851"/>
          <a:ext cx="2072530" cy="1314449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57</xdr:row>
      <xdr:rowOff>342900</xdr:rowOff>
    </xdr:from>
    <xdr:to>
      <xdr:col>7</xdr:col>
      <xdr:colOff>2168850</xdr:colOff>
      <xdr:row>57</xdr:row>
      <xdr:rowOff>1613174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3EAE4660-93BE-4950-9CAA-090C10162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867775" y="20831175"/>
          <a:ext cx="2073600" cy="127027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12</xdr:row>
      <xdr:rowOff>304802</xdr:rowOff>
    </xdr:from>
    <xdr:to>
      <xdr:col>6</xdr:col>
      <xdr:colOff>2065158</xdr:colOff>
      <xdr:row>12</xdr:row>
      <xdr:rowOff>1666876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AC403327-D782-4085-BF43-2693087D0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696075" y="3352802"/>
          <a:ext cx="2036583" cy="1362074"/>
        </a:xfrm>
        <a:prstGeom prst="rect">
          <a:avLst/>
        </a:prstGeom>
      </xdr:spPr>
    </xdr:pic>
    <xdr:clientData/>
  </xdr:twoCellAnchor>
  <xdr:twoCellAnchor editAs="oneCell">
    <xdr:from>
      <xdr:col>5</xdr:col>
      <xdr:colOff>70504</xdr:colOff>
      <xdr:row>22</xdr:row>
      <xdr:rowOff>466471</xdr:rowOff>
    </xdr:from>
    <xdr:to>
      <xdr:col>5</xdr:col>
      <xdr:colOff>1962150</xdr:colOff>
      <xdr:row>22</xdr:row>
      <xdr:rowOff>1438274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F4BF8E25-933B-437D-85A8-B0E505000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28229" y="7495921"/>
          <a:ext cx="1891646" cy="971803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33</xdr:row>
      <xdr:rowOff>428625</xdr:rowOff>
    </xdr:from>
    <xdr:to>
      <xdr:col>6</xdr:col>
      <xdr:colOff>2064367</xdr:colOff>
      <xdr:row>33</xdr:row>
      <xdr:rowOff>1590004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A9BE11F3-F6B9-435E-A035-5D9C1760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743700" y="12239625"/>
          <a:ext cx="1988167" cy="1161379"/>
        </a:xfrm>
        <a:prstGeom prst="rect">
          <a:avLst/>
        </a:prstGeom>
      </xdr:spPr>
    </xdr:pic>
    <xdr:clientData/>
  </xdr:twoCellAnchor>
  <xdr:twoCellAnchor editAs="oneCell">
    <xdr:from>
      <xdr:col>6</xdr:col>
      <xdr:colOff>182000</xdr:colOff>
      <xdr:row>87</xdr:row>
      <xdr:rowOff>82307</xdr:rowOff>
    </xdr:from>
    <xdr:to>
      <xdr:col>6</xdr:col>
      <xdr:colOff>1962150</xdr:colOff>
      <xdr:row>87</xdr:row>
      <xdr:rowOff>1957123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1ED63E56-B883-4126-8859-8B568CB42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849500" y="30438482"/>
          <a:ext cx="1780150" cy="1874816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33</xdr:row>
      <xdr:rowOff>295275</xdr:rowOff>
    </xdr:from>
    <xdr:to>
      <xdr:col>9</xdr:col>
      <xdr:colOff>1866900</xdr:colOff>
      <xdr:row>33</xdr:row>
      <xdr:rowOff>1548232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F6058693-A378-43D5-83CF-E9EAF4806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030200" y="12106275"/>
          <a:ext cx="1790700" cy="1252957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44</xdr:row>
      <xdr:rowOff>104775</xdr:rowOff>
    </xdr:from>
    <xdr:to>
      <xdr:col>9</xdr:col>
      <xdr:colOff>1762125</xdr:colOff>
      <xdr:row>44</xdr:row>
      <xdr:rowOff>1871099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A9712B5A-3C8A-4285-B09A-2474E5DE0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77825" y="16097250"/>
          <a:ext cx="1638300" cy="1766324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57</xdr:row>
      <xdr:rowOff>133350</xdr:rowOff>
    </xdr:from>
    <xdr:to>
      <xdr:col>9</xdr:col>
      <xdr:colOff>1762125</xdr:colOff>
      <xdr:row>57</xdr:row>
      <xdr:rowOff>1899674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953F17FE-DE98-4763-90EF-2C1CB5844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77825" y="20621625"/>
          <a:ext cx="1638300" cy="1766324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12</xdr:row>
      <xdr:rowOff>133351</xdr:rowOff>
    </xdr:from>
    <xdr:to>
      <xdr:col>9</xdr:col>
      <xdr:colOff>1816227</xdr:colOff>
      <xdr:row>12</xdr:row>
      <xdr:rowOff>1847851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653E6B3D-E633-4797-83DB-3F843AAAB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3039725" y="3181351"/>
          <a:ext cx="1730502" cy="1714500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22</xdr:row>
      <xdr:rowOff>152400</xdr:rowOff>
    </xdr:from>
    <xdr:to>
      <xdr:col>8</xdr:col>
      <xdr:colOff>1835277</xdr:colOff>
      <xdr:row>22</xdr:row>
      <xdr:rowOff>1866900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86445563-F8C3-47D0-B9A6-C42DC2940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134725" y="7181850"/>
          <a:ext cx="1730502" cy="1714500"/>
        </a:xfrm>
        <a:prstGeom prst="rect">
          <a:avLst/>
        </a:prstGeom>
      </xdr:spPr>
    </xdr:pic>
    <xdr:clientData/>
  </xdr:twoCellAnchor>
  <xdr:twoCellAnchor editAs="oneCell">
    <xdr:from>
      <xdr:col>8</xdr:col>
      <xdr:colOff>66676</xdr:colOff>
      <xdr:row>87</xdr:row>
      <xdr:rowOff>142876</xdr:rowOff>
    </xdr:from>
    <xdr:to>
      <xdr:col>8</xdr:col>
      <xdr:colOff>1876425</xdr:colOff>
      <xdr:row>87</xdr:row>
      <xdr:rowOff>1884530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2F536ACB-0BA2-4EF5-BF95-EE28F3D22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096626" y="30499051"/>
          <a:ext cx="1809749" cy="17416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9525</xdr:rowOff>
    </xdr:from>
    <xdr:to>
      <xdr:col>4</xdr:col>
      <xdr:colOff>2337</xdr:colOff>
      <xdr:row>32</xdr:row>
      <xdr:rowOff>96825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2E573BE-CB56-4BB7-ADB6-BADC7588F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400425"/>
          <a:ext cx="4136187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42</xdr:row>
      <xdr:rowOff>28575</xdr:rowOff>
    </xdr:from>
    <xdr:to>
      <xdr:col>4</xdr:col>
      <xdr:colOff>12075</xdr:colOff>
      <xdr:row>56</xdr:row>
      <xdr:rowOff>90945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4C2138E-9DBF-409F-B8BE-B55DB1A63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7724775"/>
          <a:ext cx="4136400" cy="246267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67</xdr:row>
      <xdr:rowOff>19050</xdr:rowOff>
    </xdr:from>
    <xdr:to>
      <xdr:col>4</xdr:col>
      <xdr:colOff>12075</xdr:colOff>
      <xdr:row>81</xdr:row>
      <xdr:rowOff>80018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297AD64-2E0A-46D7-8EF0-91F2557CD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12192000"/>
          <a:ext cx="4136400" cy="246126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91</xdr:row>
      <xdr:rowOff>9526</xdr:rowOff>
    </xdr:from>
    <xdr:to>
      <xdr:col>4</xdr:col>
      <xdr:colOff>12076</xdr:colOff>
      <xdr:row>105</xdr:row>
      <xdr:rowOff>91067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3F6B9D6-4719-4A91-954C-06A80FA5D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1" y="16516351"/>
          <a:ext cx="4136400" cy="248184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116</xdr:row>
      <xdr:rowOff>19051</xdr:rowOff>
    </xdr:from>
    <xdr:to>
      <xdr:col>4</xdr:col>
      <xdr:colOff>12076</xdr:colOff>
      <xdr:row>130</xdr:row>
      <xdr:rowOff>100592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862D1816-E46C-4297-A3DF-C14D89BE6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1" y="21002626"/>
          <a:ext cx="4136400" cy="248184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141</xdr:row>
      <xdr:rowOff>57150</xdr:rowOff>
    </xdr:from>
    <xdr:to>
      <xdr:col>4</xdr:col>
      <xdr:colOff>31125</xdr:colOff>
      <xdr:row>155</xdr:row>
      <xdr:rowOff>128422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813DF8E-03FA-48F0-9C56-A81CBF31C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0050" y="25517475"/>
          <a:ext cx="4136400" cy="247157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165</xdr:row>
      <xdr:rowOff>38100</xdr:rowOff>
    </xdr:from>
    <xdr:to>
      <xdr:col>4</xdr:col>
      <xdr:colOff>2550</xdr:colOff>
      <xdr:row>179</xdr:row>
      <xdr:rowOff>112254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A84E956C-99C0-48B3-9AA6-60703B88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5" y="29803725"/>
          <a:ext cx="4136400" cy="247445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189</xdr:row>
      <xdr:rowOff>28575</xdr:rowOff>
    </xdr:from>
    <xdr:to>
      <xdr:col>4</xdr:col>
      <xdr:colOff>14028</xdr:colOff>
      <xdr:row>203</xdr:row>
      <xdr:rowOff>115875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EBCB0BBD-7DC4-4D7D-82B6-E5C793C4D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34099500"/>
          <a:ext cx="4128828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214</xdr:row>
      <xdr:rowOff>28575</xdr:rowOff>
    </xdr:from>
    <xdr:to>
      <xdr:col>4</xdr:col>
      <xdr:colOff>16754</xdr:colOff>
      <xdr:row>228</xdr:row>
      <xdr:rowOff>115875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8AAC16CC-CABC-40D7-8C6B-10BE2DDF2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0" y="38576250"/>
          <a:ext cx="414107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242</xdr:row>
      <xdr:rowOff>28575</xdr:rowOff>
    </xdr:from>
    <xdr:to>
      <xdr:col>4</xdr:col>
      <xdr:colOff>9373</xdr:colOff>
      <xdr:row>256</xdr:row>
      <xdr:rowOff>115875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F923F602-0E03-4A1E-9F7B-F694A13F1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1" y="43395900"/>
          <a:ext cx="4133697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270</xdr:row>
      <xdr:rowOff>9525</xdr:rowOff>
    </xdr:from>
    <xdr:to>
      <xdr:col>4</xdr:col>
      <xdr:colOff>16755</xdr:colOff>
      <xdr:row>284</xdr:row>
      <xdr:rowOff>96825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DA7C2F52-7066-4732-9335-C9AFFC3DA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1" y="48367950"/>
          <a:ext cx="4141079" cy="2487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20</xdr:row>
      <xdr:rowOff>9525</xdr:rowOff>
    </xdr:from>
    <xdr:to>
      <xdr:col>4</xdr:col>
      <xdr:colOff>2337</xdr:colOff>
      <xdr:row>34</xdr:row>
      <xdr:rowOff>96825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30E11DD-F6CB-45D5-BFFB-450407727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400425"/>
          <a:ext cx="4136187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4</xdr:col>
      <xdr:colOff>12075</xdr:colOff>
      <xdr:row>63</xdr:row>
      <xdr:rowOff>90945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25510E2-0386-4048-B33D-07A6BDD83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7724775"/>
          <a:ext cx="4136400" cy="246267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77</xdr:row>
      <xdr:rowOff>19050</xdr:rowOff>
    </xdr:from>
    <xdr:to>
      <xdr:col>4</xdr:col>
      <xdr:colOff>12075</xdr:colOff>
      <xdr:row>91</xdr:row>
      <xdr:rowOff>80018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6C1A974-8F4C-47D8-BA93-61BCA32F3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12192000"/>
          <a:ext cx="4136400" cy="246126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103</xdr:row>
      <xdr:rowOff>9526</xdr:rowOff>
    </xdr:from>
    <xdr:to>
      <xdr:col>4</xdr:col>
      <xdr:colOff>12076</xdr:colOff>
      <xdr:row>117</xdr:row>
      <xdr:rowOff>91067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724937E-70B0-4852-9E4F-8552F5967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1" y="16516351"/>
          <a:ext cx="4136400" cy="248184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133</xdr:row>
      <xdr:rowOff>19051</xdr:rowOff>
    </xdr:from>
    <xdr:to>
      <xdr:col>4</xdr:col>
      <xdr:colOff>12076</xdr:colOff>
      <xdr:row>147</xdr:row>
      <xdr:rowOff>100592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D1BC8C0-7524-400B-A213-883A370FA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1" y="21002626"/>
          <a:ext cx="4136400" cy="248184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161</xdr:row>
      <xdr:rowOff>57150</xdr:rowOff>
    </xdr:from>
    <xdr:to>
      <xdr:col>4</xdr:col>
      <xdr:colOff>31125</xdr:colOff>
      <xdr:row>175</xdr:row>
      <xdr:rowOff>128422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8FF7DBF-9CAF-445E-9BF3-57FA8AD07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0050" y="25517475"/>
          <a:ext cx="4136400" cy="247157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188</xdr:row>
      <xdr:rowOff>38100</xdr:rowOff>
    </xdr:from>
    <xdr:to>
      <xdr:col>4</xdr:col>
      <xdr:colOff>2550</xdr:colOff>
      <xdr:row>202</xdr:row>
      <xdr:rowOff>112254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47A0334-D4FD-4B3B-B00C-2CBECBEC2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5" y="29803725"/>
          <a:ext cx="4136400" cy="247445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215</xdr:row>
      <xdr:rowOff>28575</xdr:rowOff>
    </xdr:from>
    <xdr:to>
      <xdr:col>4</xdr:col>
      <xdr:colOff>14028</xdr:colOff>
      <xdr:row>229</xdr:row>
      <xdr:rowOff>115875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C1E41229-F25E-4BA6-B99C-3761D97B0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34099500"/>
          <a:ext cx="4128828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246</xdr:row>
      <xdr:rowOff>28575</xdr:rowOff>
    </xdr:from>
    <xdr:to>
      <xdr:col>4</xdr:col>
      <xdr:colOff>16754</xdr:colOff>
      <xdr:row>260</xdr:row>
      <xdr:rowOff>115875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8783ADD-123F-43D0-8D04-F5EB4A652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0" y="38576250"/>
          <a:ext cx="414107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278</xdr:row>
      <xdr:rowOff>28575</xdr:rowOff>
    </xdr:from>
    <xdr:to>
      <xdr:col>4</xdr:col>
      <xdr:colOff>9373</xdr:colOff>
      <xdr:row>292</xdr:row>
      <xdr:rowOff>115875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319AA660-7326-4EF2-AB90-C88876030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1" y="43395900"/>
          <a:ext cx="4133697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306</xdr:row>
      <xdr:rowOff>9525</xdr:rowOff>
    </xdr:from>
    <xdr:to>
      <xdr:col>4</xdr:col>
      <xdr:colOff>16755</xdr:colOff>
      <xdr:row>320</xdr:row>
      <xdr:rowOff>96825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6F928916-EA7B-456A-9C1E-6C501C03B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1" y="48367950"/>
          <a:ext cx="414107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332</xdr:row>
      <xdr:rowOff>9525</xdr:rowOff>
    </xdr:from>
    <xdr:to>
      <xdr:col>5</xdr:col>
      <xdr:colOff>0</xdr:colOff>
      <xdr:row>337</xdr:row>
      <xdr:rowOff>152400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BD701B62-55BA-7BF4-517C-5EA1E1910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1950" y="55397400"/>
          <a:ext cx="5257800" cy="1000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49</xdr:row>
      <xdr:rowOff>314325</xdr:rowOff>
    </xdr:from>
    <xdr:to>
      <xdr:col>4</xdr:col>
      <xdr:colOff>1876425</xdr:colOff>
      <xdr:row>49</xdr:row>
      <xdr:rowOff>1605454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C100B69-1319-BC5F-3C2D-36635A7B9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8934450"/>
          <a:ext cx="1800225" cy="1291129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61</xdr:row>
      <xdr:rowOff>323850</xdr:rowOff>
    </xdr:from>
    <xdr:to>
      <xdr:col>4</xdr:col>
      <xdr:colOff>1905000</xdr:colOff>
      <xdr:row>61</xdr:row>
      <xdr:rowOff>1614979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5869BC1-1C67-473A-BAA5-36B5DD138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0100" y="13077825"/>
          <a:ext cx="1800225" cy="1291129"/>
        </a:xfrm>
        <a:prstGeom prst="rect">
          <a:avLst/>
        </a:prstGeom>
      </xdr:spPr>
    </xdr:pic>
    <xdr:clientData/>
  </xdr:twoCellAnchor>
  <xdr:twoCellAnchor editAs="oneCell">
    <xdr:from>
      <xdr:col>4</xdr:col>
      <xdr:colOff>26829</xdr:colOff>
      <xdr:row>114</xdr:row>
      <xdr:rowOff>343779</xdr:rowOff>
    </xdr:from>
    <xdr:to>
      <xdr:col>4</xdr:col>
      <xdr:colOff>1962150</xdr:colOff>
      <xdr:row>114</xdr:row>
      <xdr:rowOff>1575008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CEA5BD9-55E1-3DB8-D5AF-4015FD0A9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2154" y="24527754"/>
          <a:ext cx="1935321" cy="1231229"/>
        </a:xfrm>
        <a:prstGeom prst="rect">
          <a:avLst/>
        </a:prstGeom>
      </xdr:spPr>
    </xdr:pic>
    <xdr:clientData/>
  </xdr:twoCellAnchor>
  <xdr:twoCellAnchor editAs="oneCell">
    <xdr:from>
      <xdr:col>4</xdr:col>
      <xdr:colOff>89932</xdr:colOff>
      <xdr:row>40</xdr:row>
      <xdr:rowOff>353337</xdr:rowOff>
    </xdr:from>
    <xdr:to>
      <xdr:col>4</xdr:col>
      <xdr:colOff>1892420</xdr:colOff>
      <xdr:row>40</xdr:row>
      <xdr:rowOff>1781175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F8CEBF9-E7A5-807F-1B14-9E30E4BA8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95257" y="7211337"/>
          <a:ext cx="1802488" cy="1427838"/>
        </a:xfrm>
        <a:prstGeom prst="rect">
          <a:avLst/>
        </a:prstGeom>
      </xdr:spPr>
    </xdr:pic>
    <xdr:clientData/>
  </xdr:twoCellAnchor>
  <xdr:twoCellAnchor editAs="oneCell">
    <xdr:from>
      <xdr:col>5</xdr:col>
      <xdr:colOff>57067</xdr:colOff>
      <xdr:row>49</xdr:row>
      <xdr:rowOff>172620</xdr:rowOff>
    </xdr:from>
    <xdr:to>
      <xdr:col>5</xdr:col>
      <xdr:colOff>2000250</xdr:colOff>
      <xdr:row>49</xdr:row>
      <xdr:rowOff>1862344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721D0A8B-940B-AE07-1032-F811309A5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62642" y="10869195"/>
          <a:ext cx="1943183" cy="1689724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61</xdr:row>
      <xdr:rowOff>171450</xdr:rowOff>
    </xdr:from>
    <xdr:to>
      <xdr:col>5</xdr:col>
      <xdr:colOff>2009858</xdr:colOff>
      <xdr:row>61</xdr:row>
      <xdr:rowOff>1861174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9D9EA11-004E-49D4-BF0A-1FF622F71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0" y="15001875"/>
          <a:ext cx="1943183" cy="1689724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49</xdr:row>
      <xdr:rowOff>276226</xdr:rowOff>
    </xdr:from>
    <xdr:to>
      <xdr:col>6</xdr:col>
      <xdr:colOff>2009775</xdr:colOff>
      <xdr:row>49</xdr:row>
      <xdr:rowOff>1557984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23EF722-323C-BB56-6115-817FE9BE7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29650" y="10972801"/>
          <a:ext cx="1962150" cy="128175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72</xdr:row>
      <xdr:rowOff>190500</xdr:rowOff>
    </xdr:from>
    <xdr:to>
      <xdr:col>4</xdr:col>
      <xdr:colOff>1958355</xdr:colOff>
      <xdr:row>72</xdr:row>
      <xdr:rowOff>1838325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24E48AC-0680-9339-C46F-EA4C4E8D4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43425" y="19173825"/>
          <a:ext cx="1920255" cy="1647825"/>
        </a:xfrm>
        <a:prstGeom prst="rect">
          <a:avLst/>
        </a:prstGeom>
      </xdr:spPr>
    </xdr:pic>
    <xdr:clientData/>
  </xdr:twoCellAnchor>
  <xdr:twoCellAnchor editAs="oneCell">
    <xdr:from>
      <xdr:col>4</xdr:col>
      <xdr:colOff>51921</xdr:colOff>
      <xdr:row>29</xdr:row>
      <xdr:rowOff>150640</xdr:rowOff>
    </xdr:from>
    <xdr:to>
      <xdr:col>4</xdr:col>
      <xdr:colOff>1933575</xdr:colOff>
      <xdr:row>29</xdr:row>
      <xdr:rowOff>1839180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B7A45402-11AB-419D-8FA2-E4713E1A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57246" y="7522990"/>
          <a:ext cx="1881654" cy="168854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19</xdr:row>
      <xdr:rowOff>142875</xdr:rowOff>
    </xdr:from>
    <xdr:to>
      <xdr:col>4</xdr:col>
      <xdr:colOff>1948329</xdr:colOff>
      <xdr:row>19</xdr:row>
      <xdr:rowOff>1831415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20E8636E-C1B4-4F44-B11D-7C53638B8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72000" y="3705225"/>
          <a:ext cx="1881654" cy="168854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40</xdr:row>
      <xdr:rowOff>238125</xdr:rowOff>
    </xdr:from>
    <xdr:to>
      <xdr:col>5</xdr:col>
      <xdr:colOff>1976904</xdr:colOff>
      <xdr:row>40</xdr:row>
      <xdr:rowOff>1926665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C678C975-04AC-4D16-8D40-BEEC0D40D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00825" y="11763375"/>
          <a:ext cx="1881654" cy="1688540"/>
        </a:xfrm>
        <a:prstGeom prst="rect">
          <a:avLst/>
        </a:prstGeom>
      </xdr:spPr>
    </xdr:pic>
    <xdr:clientData/>
  </xdr:twoCellAnchor>
  <xdr:twoCellAnchor editAs="oneCell">
    <xdr:from>
      <xdr:col>4</xdr:col>
      <xdr:colOff>20064</xdr:colOff>
      <xdr:row>89</xdr:row>
      <xdr:rowOff>434350</xdr:rowOff>
    </xdr:from>
    <xdr:to>
      <xdr:col>4</xdr:col>
      <xdr:colOff>1981200</xdr:colOff>
      <xdr:row>89</xdr:row>
      <xdr:rowOff>1595076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866DA515-05BE-BCD8-7A04-228B1F07C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25389" y="29457025"/>
          <a:ext cx="1961136" cy="1160726"/>
        </a:xfrm>
        <a:prstGeom prst="rect">
          <a:avLst/>
        </a:prstGeom>
      </xdr:spPr>
    </xdr:pic>
    <xdr:clientData/>
  </xdr:twoCellAnchor>
  <xdr:twoCellAnchor editAs="oneCell">
    <xdr:from>
      <xdr:col>7</xdr:col>
      <xdr:colOff>36057</xdr:colOff>
      <xdr:row>49</xdr:row>
      <xdr:rowOff>200857</xdr:rowOff>
    </xdr:from>
    <xdr:to>
      <xdr:col>7</xdr:col>
      <xdr:colOff>2031883</xdr:colOff>
      <xdr:row>49</xdr:row>
      <xdr:rowOff>1838325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EBA96FF4-2FDB-9EBC-70AD-25867C0F4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675482" y="15564682"/>
          <a:ext cx="1995826" cy="1637468"/>
        </a:xfrm>
        <a:prstGeom prst="rect">
          <a:avLst/>
        </a:prstGeom>
      </xdr:spPr>
    </xdr:pic>
    <xdr:clientData/>
  </xdr:twoCellAnchor>
  <xdr:twoCellAnchor editAs="oneCell">
    <xdr:from>
      <xdr:col>6</xdr:col>
      <xdr:colOff>55056</xdr:colOff>
      <xdr:row>61</xdr:row>
      <xdr:rowOff>457747</xdr:rowOff>
    </xdr:from>
    <xdr:to>
      <xdr:col>6</xdr:col>
      <xdr:colOff>2026715</xdr:colOff>
      <xdr:row>61</xdr:row>
      <xdr:rowOff>1524000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561E7906-47F7-BEEE-9F42-A2801F705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37081" y="19955422"/>
          <a:ext cx="1971659" cy="1066253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72</xdr:row>
      <xdr:rowOff>466726</xdr:rowOff>
    </xdr:from>
    <xdr:to>
      <xdr:col>5</xdr:col>
      <xdr:colOff>2047719</xdr:colOff>
      <xdr:row>72</xdr:row>
      <xdr:rowOff>1447800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1BE220A4-72F2-96E0-33AB-596949E07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96100" y="24117301"/>
          <a:ext cx="2009619" cy="981074"/>
        </a:xfrm>
        <a:prstGeom prst="rect">
          <a:avLst/>
        </a:prstGeom>
      </xdr:spPr>
    </xdr:pic>
    <xdr:clientData/>
  </xdr:twoCellAnchor>
  <xdr:twoCellAnchor editAs="oneCell">
    <xdr:from>
      <xdr:col>5</xdr:col>
      <xdr:colOff>88637</xdr:colOff>
      <xdr:row>114</xdr:row>
      <xdr:rowOff>185685</xdr:rowOff>
    </xdr:from>
    <xdr:to>
      <xdr:col>5</xdr:col>
      <xdr:colOff>2028824</xdr:colOff>
      <xdr:row>114</xdr:row>
      <xdr:rowOff>1816609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D4C488DC-D1E7-D417-6346-0C6C0EA0A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46637" y="35609160"/>
          <a:ext cx="1940187" cy="1630924"/>
        </a:xfrm>
        <a:prstGeom prst="rect">
          <a:avLst/>
        </a:prstGeom>
      </xdr:spPr>
    </xdr:pic>
    <xdr:clientData/>
  </xdr:twoCellAnchor>
  <xdr:twoCellAnchor editAs="oneCell">
    <xdr:from>
      <xdr:col>6</xdr:col>
      <xdr:colOff>426633</xdr:colOff>
      <xdr:row>114</xdr:row>
      <xdr:rowOff>67712</xdr:rowOff>
    </xdr:from>
    <xdr:to>
      <xdr:col>6</xdr:col>
      <xdr:colOff>1669541</xdr:colOff>
      <xdr:row>114</xdr:row>
      <xdr:rowOff>1981200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FB6CDBAB-2075-A864-BCB8-5103B9A06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61083" y="35834087"/>
          <a:ext cx="1242908" cy="1913488"/>
        </a:xfrm>
        <a:prstGeom prst="rect">
          <a:avLst/>
        </a:prstGeom>
      </xdr:spPr>
    </xdr:pic>
    <xdr:clientData/>
  </xdr:twoCellAnchor>
  <xdr:twoCellAnchor editAs="oneCell">
    <xdr:from>
      <xdr:col>7</xdr:col>
      <xdr:colOff>99948</xdr:colOff>
      <xdr:row>61</xdr:row>
      <xdr:rowOff>438603</xdr:rowOff>
    </xdr:from>
    <xdr:to>
      <xdr:col>7</xdr:col>
      <xdr:colOff>1958128</xdr:colOff>
      <xdr:row>61</xdr:row>
      <xdr:rowOff>1685925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CDE2EE10-5BDC-3CCB-31ED-001438ADA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091798" y="20098203"/>
          <a:ext cx="1858180" cy="1247322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19</xdr:row>
      <xdr:rowOff>266700</xdr:rowOff>
    </xdr:from>
    <xdr:to>
      <xdr:col>5</xdr:col>
      <xdr:colOff>2051266</xdr:colOff>
      <xdr:row>19</xdr:row>
      <xdr:rowOff>1790700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A7FE4788-7A7A-0DFC-444E-7A55E0AB8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86575" y="3829050"/>
          <a:ext cx="2022691" cy="1524000"/>
        </a:xfrm>
        <a:prstGeom prst="rect">
          <a:avLst/>
        </a:prstGeom>
      </xdr:spPr>
    </xdr:pic>
    <xdr:clientData/>
  </xdr:twoCellAnchor>
  <xdr:twoCellAnchor editAs="oneCell">
    <xdr:from>
      <xdr:col>7</xdr:col>
      <xdr:colOff>65765</xdr:colOff>
      <xdr:row>114</xdr:row>
      <xdr:rowOff>372318</xdr:rowOff>
    </xdr:from>
    <xdr:to>
      <xdr:col>7</xdr:col>
      <xdr:colOff>1971946</xdr:colOff>
      <xdr:row>114</xdr:row>
      <xdr:rowOff>1685925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FE69FB72-01BC-4E13-2F88-0C391B8EF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57615" y="36643518"/>
          <a:ext cx="1906181" cy="131360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41</xdr:row>
      <xdr:rowOff>314325</xdr:rowOff>
    </xdr:from>
    <xdr:to>
      <xdr:col>5</xdr:col>
      <xdr:colOff>1876425</xdr:colOff>
      <xdr:row>41</xdr:row>
      <xdr:rowOff>1605454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517C6AA-A5F9-46FC-A277-A01FED2A6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16021050"/>
          <a:ext cx="1800225" cy="1291129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53</xdr:row>
      <xdr:rowOff>323850</xdr:rowOff>
    </xdr:from>
    <xdr:to>
      <xdr:col>5</xdr:col>
      <xdr:colOff>1905000</xdr:colOff>
      <xdr:row>53</xdr:row>
      <xdr:rowOff>1614979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045E9C2-9AD7-4BC6-A55B-A70BC8FA4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2525" y="20326350"/>
          <a:ext cx="1800225" cy="1291129"/>
        </a:xfrm>
        <a:prstGeom prst="rect">
          <a:avLst/>
        </a:prstGeom>
      </xdr:spPr>
    </xdr:pic>
    <xdr:clientData/>
  </xdr:twoCellAnchor>
  <xdr:twoCellAnchor editAs="oneCell">
    <xdr:from>
      <xdr:col>5</xdr:col>
      <xdr:colOff>26829</xdr:colOff>
      <xdr:row>106</xdr:row>
      <xdr:rowOff>343779</xdr:rowOff>
    </xdr:from>
    <xdr:to>
      <xdr:col>5</xdr:col>
      <xdr:colOff>1962150</xdr:colOff>
      <xdr:row>106</xdr:row>
      <xdr:rowOff>1575008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2CF36D1-ADB8-4DD9-966F-B35D0B9A5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4579" y="36614979"/>
          <a:ext cx="1935321" cy="1231229"/>
        </a:xfrm>
        <a:prstGeom prst="rect">
          <a:avLst/>
        </a:prstGeom>
      </xdr:spPr>
    </xdr:pic>
    <xdr:clientData/>
  </xdr:twoCellAnchor>
  <xdr:twoCellAnchor editAs="oneCell">
    <xdr:from>
      <xdr:col>5</xdr:col>
      <xdr:colOff>89932</xdr:colOff>
      <xdr:row>32</xdr:row>
      <xdr:rowOff>353337</xdr:rowOff>
    </xdr:from>
    <xdr:to>
      <xdr:col>5</xdr:col>
      <xdr:colOff>1892420</xdr:colOff>
      <xdr:row>32</xdr:row>
      <xdr:rowOff>1781175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540D73-5B0B-4771-BF43-E47FE7F56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47682" y="12221487"/>
          <a:ext cx="1802488" cy="1427838"/>
        </a:xfrm>
        <a:prstGeom prst="rect">
          <a:avLst/>
        </a:prstGeom>
      </xdr:spPr>
    </xdr:pic>
    <xdr:clientData/>
  </xdr:twoCellAnchor>
  <xdr:twoCellAnchor editAs="oneCell">
    <xdr:from>
      <xdr:col>6</xdr:col>
      <xdr:colOff>57067</xdr:colOff>
      <xdr:row>41</xdr:row>
      <xdr:rowOff>172620</xdr:rowOff>
    </xdr:from>
    <xdr:to>
      <xdr:col>6</xdr:col>
      <xdr:colOff>2000250</xdr:colOff>
      <xdr:row>41</xdr:row>
      <xdr:rowOff>1862344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0B79580-2EB4-48F9-8495-A72E599F1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15067" y="15879345"/>
          <a:ext cx="1943183" cy="1689724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53</xdr:row>
      <xdr:rowOff>171450</xdr:rowOff>
    </xdr:from>
    <xdr:to>
      <xdr:col>6</xdr:col>
      <xdr:colOff>2009858</xdr:colOff>
      <xdr:row>53</xdr:row>
      <xdr:rowOff>1861174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9612B68-65DF-4B89-8AD8-C33EC48D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24675" y="20173950"/>
          <a:ext cx="1943183" cy="168972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41</xdr:row>
      <xdr:rowOff>276226</xdr:rowOff>
    </xdr:from>
    <xdr:to>
      <xdr:col>7</xdr:col>
      <xdr:colOff>2009775</xdr:colOff>
      <xdr:row>41</xdr:row>
      <xdr:rowOff>1557984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518A066B-1FE2-4781-A847-373CDFBA3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82075" y="15982951"/>
          <a:ext cx="1962150" cy="1281758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64</xdr:row>
      <xdr:rowOff>190500</xdr:rowOff>
    </xdr:from>
    <xdr:to>
      <xdr:col>5</xdr:col>
      <xdr:colOff>1958355</xdr:colOff>
      <xdr:row>64</xdr:row>
      <xdr:rowOff>1838325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DB7E555A-4C60-4C41-8201-638719CB1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95850" y="24345900"/>
          <a:ext cx="1920255" cy="1647825"/>
        </a:xfrm>
        <a:prstGeom prst="rect">
          <a:avLst/>
        </a:prstGeom>
      </xdr:spPr>
    </xdr:pic>
    <xdr:clientData/>
  </xdr:twoCellAnchor>
  <xdr:twoCellAnchor editAs="oneCell">
    <xdr:from>
      <xdr:col>5</xdr:col>
      <xdr:colOff>51921</xdr:colOff>
      <xdr:row>21</xdr:row>
      <xdr:rowOff>150640</xdr:rowOff>
    </xdr:from>
    <xdr:to>
      <xdr:col>5</xdr:col>
      <xdr:colOff>1933575</xdr:colOff>
      <xdr:row>21</xdr:row>
      <xdr:rowOff>1839180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F77A392D-61D7-4FFC-B3A0-00D246C87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9671" y="7865890"/>
          <a:ext cx="1881654" cy="168854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11</xdr:row>
      <xdr:rowOff>142875</xdr:rowOff>
    </xdr:from>
    <xdr:to>
      <xdr:col>5</xdr:col>
      <xdr:colOff>1948329</xdr:colOff>
      <xdr:row>11</xdr:row>
      <xdr:rowOff>1831415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DB29580B-5A50-408D-A8C9-564EC4383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4425" y="3876675"/>
          <a:ext cx="1881654" cy="16885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32</xdr:row>
      <xdr:rowOff>238125</xdr:rowOff>
    </xdr:from>
    <xdr:to>
      <xdr:col>6</xdr:col>
      <xdr:colOff>1976904</xdr:colOff>
      <xdr:row>32</xdr:row>
      <xdr:rowOff>1926665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DF5504F3-D84C-42BE-B40A-8761B6DA0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53250" y="12106275"/>
          <a:ext cx="1881654" cy="1688540"/>
        </a:xfrm>
        <a:prstGeom prst="rect">
          <a:avLst/>
        </a:prstGeom>
      </xdr:spPr>
    </xdr:pic>
    <xdr:clientData/>
  </xdr:twoCellAnchor>
  <xdr:twoCellAnchor editAs="oneCell">
    <xdr:from>
      <xdr:col>5</xdr:col>
      <xdr:colOff>20064</xdr:colOff>
      <xdr:row>81</xdr:row>
      <xdr:rowOff>434350</xdr:rowOff>
    </xdr:from>
    <xdr:to>
      <xdr:col>5</xdr:col>
      <xdr:colOff>1981200</xdr:colOff>
      <xdr:row>81</xdr:row>
      <xdr:rowOff>1595076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D830B066-B71C-403E-B1F0-AB71B2522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877814" y="29961850"/>
          <a:ext cx="1961136" cy="1160726"/>
        </a:xfrm>
        <a:prstGeom prst="rect">
          <a:avLst/>
        </a:prstGeom>
      </xdr:spPr>
    </xdr:pic>
    <xdr:clientData/>
  </xdr:twoCellAnchor>
  <xdr:twoCellAnchor editAs="oneCell">
    <xdr:from>
      <xdr:col>8</xdr:col>
      <xdr:colOff>36057</xdr:colOff>
      <xdr:row>41</xdr:row>
      <xdr:rowOff>200857</xdr:rowOff>
    </xdr:from>
    <xdr:to>
      <xdr:col>8</xdr:col>
      <xdr:colOff>2031883</xdr:colOff>
      <xdr:row>41</xdr:row>
      <xdr:rowOff>1838325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3F9D0301-D267-415C-A6FD-870B4B2DD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027907" y="15907582"/>
          <a:ext cx="1995826" cy="1637468"/>
        </a:xfrm>
        <a:prstGeom prst="rect">
          <a:avLst/>
        </a:prstGeom>
      </xdr:spPr>
    </xdr:pic>
    <xdr:clientData/>
  </xdr:twoCellAnchor>
  <xdr:twoCellAnchor editAs="oneCell">
    <xdr:from>
      <xdr:col>7</xdr:col>
      <xdr:colOff>55056</xdr:colOff>
      <xdr:row>53</xdr:row>
      <xdr:rowOff>457747</xdr:rowOff>
    </xdr:from>
    <xdr:to>
      <xdr:col>7</xdr:col>
      <xdr:colOff>2026715</xdr:colOff>
      <xdr:row>53</xdr:row>
      <xdr:rowOff>1524000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F4A99A6C-B6E9-4631-B2D3-8734D2410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89506" y="20460247"/>
          <a:ext cx="1971659" cy="106625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64</xdr:row>
      <xdr:rowOff>466726</xdr:rowOff>
    </xdr:from>
    <xdr:to>
      <xdr:col>6</xdr:col>
      <xdr:colOff>2047719</xdr:colOff>
      <xdr:row>64</xdr:row>
      <xdr:rowOff>1447800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EF8B7B03-8FBE-44BA-BCBB-CD9B8886A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96100" y="24622126"/>
          <a:ext cx="2009619" cy="981074"/>
        </a:xfrm>
        <a:prstGeom prst="rect">
          <a:avLst/>
        </a:prstGeom>
      </xdr:spPr>
    </xdr:pic>
    <xdr:clientData/>
  </xdr:twoCellAnchor>
  <xdr:twoCellAnchor editAs="oneCell">
    <xdr:from>
      <xdr:col>6</xdr:col>
      <xdr:colOff>88637</xdr:colOff>
      <xdr:row>106</xdr:row>
      <xdr:rowOff>185685</xdr:rowOff>
    </xdr:from>
    <xdr:to>
      <xdr:col>6</xdr:col>
      <xdr:colOff>2028824</xdr:colOff>
      <xdr:row>106</xdr:row>
      <xdr:rowOff>1816609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075A929C-D2AD-4A46-9ECD-81C0BD0D5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46637" y="36456885"/>
          <a:ext cx="1940187" cy="1630924"/>
        </a:xfrm>
        <a:prstGeom prst="rect">
          <a:avLst/>
        </a:prstGeom>
      </xdr:spPr>
    </xdr:pic>
    <xdr:clientData/>
  </xdr:twoCellAnchor>
  <xdr:twoCellAnchor editAs="oneCell">
    <xdr:from>
      <xdr:col>7</xdr:col>
      <xdr:colOff>426633</xdr:colOff>
      <xdr:row>106</xdr:row>
      <xdr:rowOff>67712</xdr:rowOff>
    </xdr:from>
    <xdr:to>
      <xdr:col>7</xdr:col>
      <xdr:colOff>1669541</xdr:colOff>
      <xdr:row>106</xdr:row>
      <xdr:rowOff>1981200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CB3D2873-D1D1-47EF-B942-28A04A4B8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61083" y="36338912"/>
          <a:ext cx="1242908" cy="1913488"/>
        </a:xfrm>
        <a:prstGeom prst="rect">
          <a:avLst/>
        </a:prstGeom>
      </xdr:spPr>
    </xdr:pic>
    <xdr:clientData/>
  </xdr:twoCellAnchor>
  <xdr:twoCellAnchor editAs="oneCell">
    <xdr:from>
      <xdr:col>8</xdr:col>
      <xdr:colOff>99948</xdr:colOff>
      <xdr:row>53</xdr:row>
      <xdr:rowOff>438603</xdr:rowOff>
    </xdr:from>
    <xdr:to>
      <xdr:col>8</xdr:col>
      <xdr:colOff>1958128</xdr:colOff>
      <xdr:row>53</xdr:row>
      <xdr:rowOff>1685925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1B908B8D-D715-4812-B449-D45A36FE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091798" y="20441103"/>
          <a:ext cx="1858180" cy="1247322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11</xdr:row>
      <xdr:rowOff>266700</xdr:rowOff>
    </xdr:from>
    <xdr:to>
      <xdr:col>6</xdr:col>
      <xdr:colOff>2051266</xdr:colOff>
      <xdr:row>11</xdr:row>
      <xdr:rowOff>1790700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C030B490-09ED-4AD2-B0E6-6A1782922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86575" y="4000500"/>
          <a:ext cx="2022691" cy="1524000"/>
        </a:xfrm>
        <a:prstGeom prst="rect">
          <a:avLst/>
        </a:prstGeom>
      </xdr:spPr>
    </xdr:pic>
    <xdr:clientData/>
  </xdr:twoCellAnchor>
  <xdr:twoCellAnchor editAs="oneCell">
    <xdr:from>
      <xdr:col>8</xdr:col>
      <xdr:colOff>65765</xdr:colOff>
      <xdr:row>106</xdr:row>
      <xdr:rowOff>372318</xdr:rowOff>
    </xdr:from>
    <xdr:to>
      <xdr:col>8</xdr:col>
      <xdr:colOff>1971946</xdr:colOff>
      <xdr:row>106</xdr:row>
      <xdr:rowOff>1685925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0C93D701-F128-44CD-B63B-1B1662E3A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057615" y="36643518"/>
          <a:ext cx="1906181" cy="131360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15</xdr:row>
      <xdr:rowOff>9525</xdr:rowOff>
    </xdr:from>
    <xdr:to>
      <xdr:col>4</xdr:col>
      <xdr:colOff>38899</xdr:colOff>
      <xdr:row>29</xdr:row>
      <xdr:rowOff>96825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C650F5C-4961-4147-84B3-1F7CAEBEC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2886075"/>
          <a:ext cx="4163224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39</xdr:row>
      <xdr:rowOff>9525</xdr:rowOff>
    </xdr:from>
    <xdr:to>
      <xdr:col>4</xdr:col>
      <xdr:colOff>12075</xdr:colOff>
      <xdr:row>53</xdr:row>
      <xdr:rowOff>80797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6FA2946-3ED4-46BC-BB6A-98C38203F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7191375"/>
          <a:ext cx="4136400" cy="2471572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64</xdr:row>
      <xdr:rowOff>28576</xdr:rowOff>
    </xdr:from>
    <xdr:to>
      <xdr:col>4</xdr:col>
      <xdr:colOff>2551</xdr:colOff>
      <xdr:row>78</xdr:row>
      <xdr:rowOff>110117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2E7EA9-4326-4608-A671-C68EAC9F0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6" y="11687176"/>
          <a:ext cx="4136400" cy="248184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88</xdr:row>
      <xdr:rowOff>19050</xdr:rowOff>
    </xdr:from>
    <xdr:to>
      <xdr:col>4</xdr:col>
      <xdr:colOff>16754</xdr:colOff>
      <xdr:row>102</xdr:row>
      <xdr:rowOff>106350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7D367B1-AB43-4F0C-A512-A1B7BEC7E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0" y="16011525"/>
          <a:ext cx="414107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113</xdr:row>
      <xdr:rowOff>19050</xdr:rowOff>
    </xdr:from>
    <xdr:to>
      <xdr:col>4</xdr:col>
      <xdr:colOff>2550</xdr:colOff>
      <xdr:row>127</xdr:row>
      <xdr:rowOff>77038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CC02567-77F9-400B-84F7-8EA2AD086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1475" y="20488275"/>
          <a:ext cx="4136400" cy="245828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138</xdr:row>
      <xdr:rowOff>38100</xdr:rowOff>
    </xdr:from>
    <xdr:to>
      <xdr:col>4</xdr:col>
      <xdr:colOff>2550</xdr:colOff>
      <xdr:row>152</xdr:row>
      <xdr:rowOff>113762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54A79F0-4358-4E90-ABC1-3F928470A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1475" y="24984075"/>
          <a:ext cx="4136400" cy="247596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162</xdr:row>
      <xdr:rowOff>38101</xdr:rowOff>
    </xdr:from>
    <xdr:to>
      <xdr:col>4</xdr:col>
      <xdr:colOff>2550</xdr:colOff>
      <xdr:row>176</xdr:row>
      <xdr:rowOff>103448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552B46C-B878-4731-AC10-39DAF6176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1475" y="29289376"/>
          <a:ext cx="4136400" cy="246564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186</xdr:row>
      <xdr:rowOff>38100</xdr:rowOff>
    </xdr:from>
    <xdr:to>
      <xdr:col>4</xdr:col>
      <xdr:colOff>16754</xdr:colOff>
      <xdr:row>200</xdr:row>
      <xdr:rowOff>125400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AB0FB49A-0072-43B8-BF90-1794AFE96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0" y="33594675"/>
          <a:ext cx="4141079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211</xdr:row>
      <xdr:rowOff>28575</xdr:rowOff>
    </xdr:from>
    <xdr:to>
      <xdr:col>3</xdr:col>
      <xdr:colOff>999433</xdr:colOff>
      <xdr:row>225</xdr:row>
      <xdr:rowOff>115875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2728E3BF-C32F-48B5-B521-4C5B39B0B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0525" y="38061900"/>
          <a:ext cx="4114108" cy="24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239</xdr:row>
      <xdr:rowOff>47625</xdr:rowOff>
    </xdr:from>
    <xdr:to>
      <xdr:col>4</xdr:col>
      <xdr:colOff>2550</xdr:colOff>
      <xdr:row>253</xdr:row>
      <xdr:rowOff>127693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1B7D3315-2625-40A1-A0AC-982C6FD37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71475" y="42900600"/>
          <a:ext cx="4136400" cy="248036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267</xdr:row>
      <xdr:rowOff>19050</xdr:rowOff>
    </xdr:from>
    <xdr:to>
      <xdr:col>3</xdr:col>
      <xdr:colOff>999785</xdr:colOff>
      <xdr:row>281</xdr:row>
      <xdr:rowOff>106350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E099F37E-D803-4DEF-A663-9D4F0A0F3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0" y="47863125"/>
          <a:ext cx="4123985" cy="2487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102</xdr:row>
      <xdr:rowOff>171450</xdr:rowOff>
    </xdr:from>
    <xdr:to>
      <xdr:col>4</xdr:col>
      <xdr:colOff>2062033</xdr:colOff>
      <xdr:row>102</xdr:row>
      <xdr:rowOff>1888650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64F7A5D-7973-DCCD-C81D-5B9DEEF32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2950" y="19364325"/>
          <a:ext cx="2014408" cy="17172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39</xdr:row>
      <xdr:rowOff>57151</xdr:rowOff>
    </xdr:from>
    <xdr:to>
      <xdr:col>4</xdr:col>
      <xdr:colOff>2033775</xdr:colOff>
      <xdr:row>39</xdr:row>
      <xdr:rowOff>2350318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A853942-29DE-50DC-ED8C-6B121FFFD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3900" y="7648576"/>
          <a:ext cx="2005200" cy="2293167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50</xdr:row>
      <xdr:rowOff>38100</xdr:rowOff>
    </xdr:from>
    <xdr:to>
      <xdr:col>4</xdr:col>
      <xdr:colOff>2052825</xdr:colOff>
      <xdr:row>50</xdr:row>
      <xdr:rowOff>2331267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EF3A75A-23EF-4A19-BADF-C9ADD5A14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2950" y="11953875"/>
          <a:ext cx="2005200" cy="2293167"/>
        </a:xfrm>
        <a:prstGeom prst="rect">
          <a:avLst/>
        </a:prstGeom>
      </xdr:spPr>
    </xdr:pic>
    <xdr:clientData/>
  </xdr:twoCellAnchor>
  <xdr:twoCellAnchor editAs="oneCell">
    <xdr:from>
      <xdr:col>5</xdr:col>
      <xdr:colOff>71427</xdr:colOff>
      <xdr:row>39</xdr:row>
      <xdr:rowOff>553087</xdr:rowOff>
    </xdr:from>
    <xdr:to>
      <xdr:col>5</xdr:col>
      <xdr:colOff>2025087</xdr:colOff>
      <xdr:row>39</xdr:row>
      <xdr:rowOff>1781175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71281DD5-ECCF-726F-21C8-6CEF2C1AB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3677" y="8315962"/>
          <a:ext cx="1953660" cy="1228088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50</xdr:row>
      <xdr:rowOff>428625</xdr:rowOff>
    </xdr:from>
    <xdr:to>
      <xdr:col>5</xdr:col>
      <xdr:colOff>2020335</xdr:colOff>
      <xdr:row>50</xdr:row>
      <xdr:rowOff>1656713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F2CE75F5-91E4-4810-B251-E3B2CF19D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38925" y="12687300"/>
          <a:ext cx="1953660" cy="122808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지현 심" id="{D1B30EDA-AAED-4252-B91C-2F2E1E84D0F4}" userId="85ae7c6cd305ec0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2" dT="2024-06-26T03:51:02.77" personId="{D1B30EDA-AAED-4252-B91C-2F2E1E84D0F4}" id="{6312FF67-CD4D-4B77-AF3D-5799C86F6AFE}">
    <text>(주)휴먼피부임상시험센터</text>
  </threadedComment>
  <threadedComment ref="I14" dT="2024-06-26T04:36:20.38" personId="{D1B30EDA-AAED-4252-B91C-2F2E1E84D0F4}" id="{F92063EA-E013-44F9-B102-F250DBBF5665}">
    <text>(주)더마코스메틱 피부과학연구소</text>
  </threadedComment>
  <threadedComment ref="F15" dT="2024-06-24T06:33:35.04" personId="{D1B30EDA-AAED-4252-B91C-2F2E1E84D0F4}" id="{85C3BD9D-162D-4983-94BE-64CF7BDB1083}">
    <text>한국피부과학연구원</text>
  </threadedComment>
  <threadedComment ref="G15" dT="2024-06-24T06:33:35.04" personId="{D1B30EDA-AAED-4252-B91C-2F2E1E84D0F4}" id="{5B7DE530-6F47-4F5D-8481-FFF758CCEF6C}">
    <text>한국피부과학연구원</text>
  </threadedComment>
  <threadedComment ref="G23" dT="2024-06-26T03:51:02.77" personId="{D1B30EDA-AAED-4252-B91C-2F2E1E84D0F4}" id="{C8B65B36-EA2D-45A8-BD9A-ACAAB4CED134}">
    <text>(주)휴먼피부임상시험센터</text>
  </threadedComment>
  <threadedComment ref="H24" dT="2024-06-26T04:36:20.38" personId="{D1B30EDA-AAED-4252-B91C-2F2E1E84D0F4}" id="{D1708637-1B67-4827-AE45-8E17A5DD594E}">
    <text>(주)더마코스메틱 피부과학연구소</text>
  </threadedComment>
  <threadedComment ref="F25" dT="2024-06-24T06:33:35.04" personId="{D1B30EDA-AAED-4252-B91C-2F2E1E84D0F4}" id="{82C6511E-B4C3-44C5-809C-49204C66F76D}">
    <text>한국피부과학연구원</text>
  </threadedComment>
  <threadedComment ref="I35" dT="2024-06-26T03:51:02.77" personId="{D1B30EDA-AAED-4252-B91C-2F2E1E84D0F4}" id="{2EC8D3F8-E21F-420E-B29D-8469983F3C18}">
    <text>(주)휴먼피부임상시험센터</text>
  </threadedComment>
  <threadedComment ref="E36" dT="2024-06-24T06:33:35.04" personId="{D1B30EDA-AAED-4252-B91C-2F2E1E84D0F4}" id="{82060ABE-11A6-449D-AFCA-9D0F570929CC}">
    <text>한국피부과학연구원</text>
  </threadedComment>
  <threadedComment ref="F36" dT="2024-06-24T06:33:35.04" personId="{D1B30EDA-AAED-4252-B91C-2F2E1E84D0F4}" id="{67073EA7-CD5F-4E22-A022-95DE96352AC4}">
    <text>한국피부과학연구원</text>
  </threadedComment>
  <threadedComment ref="H36" dT="2024-06-24T06:33:35.04" personId="{D1B30EDA-AAED-4252-B91C-2F2E1E84D0F4}" id="{958DB9A5-FCCC-4E07-83A2-385C5952EC46}">
    <text>한국피부과학연구원</text>
  </threadedComment>
  <threadedComment ref="I46" dT="2024-06-26T04:23:57.09" personId="{D1B30EDA-AAED-4252-B91C-2F2E1E84D0F4}" id="{5A4AB881-1848-4F37-B2EA-D33447A6CFA2}">
    <text>(주)더마코스메틱 피부과학연구소</text>
  </threadedComment>
  <threadedComment ref="F47" dT="2024-06-24T06:33:35.04" personId="{D1B30EDA-AAED-4252-B91C-2F2E1E84D0F4}" id="{D0F44470-C69B-4C77-B52F-16FEF09E618E}">
    <text>피부 속·겉 멜라닌(갈색스팟부위) 완화
한국피부과학연구원</text>
  </threadedComment>
  <threadedComment ref="H47" dT="2024-06-24T06:33:35.04" personId="{D1B30EDA-AAED-4252-B91C-2F2E1E84D0F4}" id="{2B7AA026-07AC-4B40-BA86-809F30A2C78E}">
    <text>피엔케이피부임상연구센터(주)</text>
  </threadedComment>
  <threadedComment ref="I59" dT="2024-06-26T04:23:57.09" personId="{D1B30EDA-AAED-4252-B91C-2F2E1E84D0F4}" id="{92AB295A-215D-44F7-8A31-F0167204D5FA}">
    <text>(주)더마코스메틱 피부과학연구소</text>
  </threadedComment>
  <threadedComment ref="F60" dT="2024-06-24T06:33:42.84" personId="{D1B30EDA-AAED-4252-B91C-2F2E1E84D0F4}" id="{FDEBA6FB-BC02-4BE4-8639-FB985C355973}">
    <text>피부 속·겉 멜라닌(갈색스팟부위) 완화
한국피부과학연구원</text>
  </threadedComment>
  <threadedComment ref="G60" dT="2024-06-24T06:33:35.04" personId="{D1B30EDA-AAED-4252-B91C-2F2E1E84D0F4}" id="{24E41AEE-A7BD-45E1-8705-560B40DB61E7}">
    <text>피엔케이피부임상연구센터(주)</text>
  </threadedComment>
  <threadedComment ref="H60" dT="2024-06-24T06:33:35.04" personId="{D1B30EDA-AAED-4252-B91C-2F2E1E84D0F4}" id="{210BD161-7ADA-4873-8F61-30097DDB7373}">
    <text>피엔케이피부임상연구센터(주)</text>
  </threadedComment>
  <threadedComment ref="F72" dT="2024-06-26T03:51:02.77" personId="{D1B30EDA-AAED-4252-B91C-2F2E1E84D0F4}" id="{73CF1076-0E29-446F-9968-F4FEDDA03956}">
    <text>KC피부임상연구센터</text>
  </threadedComment>
  <threadedComment ref="E73" dT="2024-06-24T06:33:35.04" personId="{D1B30EDA-AAED-4252-B91C-2F2E1E84D0F4}" id="{D50BC656-AC78-4E3B-9C41-06AD9852BC92}">
    <text>피엔케이피부임상연구센터(주)</text>
  </threadedComment>
  <threadedComment ref="H89" dT="2024-06-26T04:23:57.09" personId="{D1B30EDA-AAED-4252-B91C-2F2E1E84D0F4}" id="{91BA1DB3-B0E7-4996-82DB-2DE36D54AEA6}">
    <text>(주)더마코스메틱 피부과학연구소</text>
  </threadedComment>
  <threadedComment ref="F90" dT="2024-06-24T06:33:35.04" personId="{D1B30EDA-AAED-4252-B91C-2F2E1E84D0F4}" id="{FB4E9671-2FB0-4CAC-84E4-6461D05D80F8}">
    <text>피엔케이피부임상연구센터(주)</text>
  </threadedComment>
  <threadedComment ref="G90" dT="2024-06-24T06:33:35.04" personId="{D1B30EDA-AAED-4252-B91C-2F2E1E84D0F4}" id="{1E8DDE1E-A717-4FF7-86E2-B19C7F9D0388}">
    <text>피엔케이피부임상연구센터(주)</text>
  </threadedComment>
  <threadedComment ref="E111" dT="2024-06-26T05:02:48.28" personId="{D1B30EDA-AAED-4252-B91C-2F2E1E84D0F4}" id="{A60BBB47-E7B0-4F62-BF4A-816359D6E459}">
    <text>P&amp;K 피부임상연구센터</text>
  </threadedComment>
  <threadedComment ref="I112" dT="2024-06-26T01:56:47.94" personId="{D1B30EDA-AAED-4252-B91C-2F2E1E84D0F4}" id="{292F6531-F10F-4248-ACD0-85CC823AD1AD}">
    <text>기미·잡티 면적, 기미·잡티 수 개선에 도움
(주)KC피부임상연구센터</text>
  </threadedComment>
  <threadedComment ref="F114" dT="2024-06-24T06:28:04.15" personId="{D1B30EDA-AAED-4252-B91C-2F2E1E84D0F4}" id="{B44E6E4D-F2D7-4E3A-8B1C-3B8E0FB8998B}">
    <text>볼, 광대부위 기미, 주근깨, 잡티 완화</text>
  </threadedComment>
  <threadedComment ref="H114" dT="2024-06-26T01:11:27.37" personId="{D1B30EDA-AAED-4252-B91C-2F2E1E84D0F4}" id="{52D15459-B6F7-4E07-9E62-99EDE6A2DC68}">
    <text>기미, 잡티, 주근깨 면적 및 수 개선
한국피부과학연구원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9" dT="2024-06-26T03:51:02.77" personId="{D1B30EDA-AAED-4252-B91C-2F2E1E84D0F4}" id="{2792302A-1249-40FB-A77B-BDBBDC80EA26}">
    <text>(주)휴먼피부임상시험센터</text>
  </threadedComment>
  <threadedComment ref="J11" dT="2024-06-26T04:36:20.38" personId="{D1B30EDA-AAED-4252-B91C-2F2E1E84D0F4}" id="{797378C0-75ED-44C8-80FF-F68BFE139430}">
    <text>(주)더마코스메틱 피부과학연구소</text>
  </threadedComment>
  <threadedComment ref="G12" dT="2024-06-24T06:33:35.04" personId="{D1B30EDA-AAED-4252-B91C-2F2E1E84D0F4}" id="{367B2EDB-65B0-4A1D-8A01-3F50CB7D9E58}">
    <text>한국피부과학연구원</text>
  </threadedComment>
  <threadedComment ref="H12" dT="2024-06-24T06:33:35.04" personId="{D1B30EDA-AAED-4252-B91C-2F2E1E84D0F4}" id="{263C12CC-B657-4D37-A3AB-73DB779CB8B3}">
    <text>한국피부과학연구원</text>
  </threadedComment>
  <threadedComment ref="H20" dT="2024-06-26T03:51:02.77" personId="{D1B30EDA-AAED-4252-B91C-2F2E1E84D0F4}" id="{E5201064-FB5E-4F8A-8810-34A09A5CF046}">
    <text>(주)휴먼피부임상시험센터</text>
  </threadedComment>
  <threadedComment ref="I21" dT="2024-06-26T04:36:20.38" personId="{D1B30EDA-AAED-4252-B91C-2F2E1E84D0F4}" id="{AAC67744-4797-4503-91E6-EFA37E7AA4AC}">
    <text>(주)더마코스메틱 피부과학연구소</text>
  </threadedComment>
  <threadedComment ref="G22" dT="2024-06-24T06:33:35.04" personId="{D1B30EDA-AAED-4252-B91C-2F2E1E84D0F4}" id="{07060B62-F76A-4B7B-8F7C-A92FE44316AD}">
    <text>한국피부과학연구원</text>
  </threadedComment>
  <threadedComment ref="J32" dT="2024-06-26T03:51:02.77" personId="{D1B30EDA-AAED-4252-B91C-2F2E1E84D0F4}" id="{0CB299EA-44B4-4244-AC96-5C9399D013BA}">
    <text>(주)휴먼피부임상시험센터</text>
  </threadedComment>
  <threadedComment ref="F33" dT="2024-06-24T06:33:35.04" personId="{D1B30EDA-AAED-4252-B91C-2F2E1E84D0F4}" id="{91018E19-B417-4ABD-BE87-56076A65FC56}">
    <text>한국피부과학연구원</text>
  </threadedComment>
  <threadedComment ref="G33" dT="2024-06-24T06:33:35.04" personId="{D1B30EDA-AAED-4252-B91C-2F2E1E84D0F4}" id="{59A11677-711B-4B91-8A48-71CA5483DACC}">
    <text>한국피부과학연구원</text>
  </threadedComment>
  <threadedComment ref="I33" dT="2024-06-24T06:33:35.04" personId="{D1B30EDA-AAED-4252-B91C-2F2E1E84D0F4}" id="{50659E4D-1646-41C1-9058-2F1E1FE37719}">
    <text>한국피부과학연구원</text>
  </threadedComment>
  <threadedComment ref="J43" dT="2024-06-26T04:23:57.09" personId="{D1B30EDA-AAED-4252-B91C-2F2E1E84D0F4}" id="{68600937-F7C6-445C-AB38-7C98DC752E63}">
    <text>(주)더마코스메틱 피부과학연구소</text>
  </threadedComment>
  <threadedComment ref="G44" dT="2024-06-24T06:33:35.04" personId="{D1B30EDA-AAED-4252-B91C-2F2E1E84D0F4}" id="{6BBDCD21-9CDA-4D2B-AF10-4BBDB7AC7ADB}">
    <text>피부 속·겉 멜라닌(갈색스팟부위) 완화
한국피부과학연구원</text>
  </threadedComment>
  <threadedComment ref="I44" dT="2024-06-24T06:33:35.04" personId="{D1B30EDA-AAED-4252-B91C-2F2E1E84D0F4}" id="{A508F3CB-1C19-4DA8-B5F7-958409E9D143}">
    <text>피엔케이피부임상연구센터(주)</text>
  </threadedComment>
  <threadedComment ref="J56" dT="2024-06-26T04:23:57.09" personId="{D1B30EDA-AAED-4252-B91C-2F2E1E84D0F4}" id="{97D86D13-BEAC-4258-AC09-B4901D490040}">
    <text>(주)더마코스메틱 피부과학연구소</text>
  </threadedComment>
  <threadedComment ref="G57" dT="2024-06-24T06:33:42.84" personId="{D1B30EDA-AAED-4252-B91C-2F2E1E84D0F4}" id="{A9641715-D325-434C-9978-F825BADA889E}">
    <text>피부 속·겉 멜라닌(갈색스팟부위) 완화
한국피부과학연구원</text>
  </threadedComment>
  <threadedComment ref="H57" dT="2024-06-24T06:33:35.04" personId="{D1B30EDA-AAED-4252-B91C-2F2E1E84D0F4}" id="{AC7F3D16-9AD6-47EE-8397-ADED1971C35F}">
    <text>피엔케이피부임상연구센터(주)</text>
  </threadedComment>
  <threadedComment ref="I57" dT="2024-06-24T06:33:35.04" personId="{D1B30EDA-AAED-4252-B91C-2F2E1E84D0F4}" id="{C007BD11-76A4-4899-A1A9-1CF28F83C278}">
    <text>피엔케이피부임상연구센터(주)</text>
  </threadedComment>
  <threadedComment ref="G69" dT="2024-06-26T03:51:02.77" personId="{D1B30EDA-AAED-4252-B91C-2F2E1E84D0F4}" id="{FB6E42B6-E4FA-49BA-B068-438EBEAB8C86}">
    <text>KC피부임상연구센터</text>
  </threadedComment>
  <threadedComment ref="F70" dT="2024-06-24T06:33:35.04" personId="{D1B30EDA-AAED-4252-B91C-2F2E1E84D0F4}" id="{1620913E-4568-49F7-8A93-8D165687029F}">
    <text>피엔케이피부임상연구센터(주)</text>
  </threadedComment>
  <threadedComment ref="I86" dT="2024-06-26T04:23:57.09" personId="{D1B30EDA-AAED-4252-B91C-2F2E1E84D0F4}" id="{BB77F0CC-3536-4358-9FBE-7D17557F024E}">
    <text>(주)더마코스메틱 피부과학연구소</text>
  </threadedComment>
  <threadedComment ref="G87" dT="2024-06-24T06:33:35.04" personId="{D1B30EDA-AAED-4252-B91C-2F2E1E84D0F4}" id="{A1B20F9E-41C2-4B6D-AA20-947E698FDA2C}">
    <text>피엔케이피부임상연구센터(주)</text>
  </threadedComment>
  <threadedComment ref="H87" dT="2024-06-24T06:33:35.04" personId="{D1B30EDA-AAED-4252-B91C-2F2E1E84D0F4}" id="{E402EF28-CA8F-45D9-83C2-2B44537A8713}">
    <text>피엔케이피부임상연구센터(주)</text>
  </threadedComment>
  <threadedComment ref="F108" dT="2024-06-26T05:02:48.28" personId="{D1B30EDA-AAED-4252-B91C-2F2E1E84D0F4}" id="{C9A46EE7-4490-4519-9BFF-DE5E0D94A4C6}">
    <text>P&amp;K 피부임상연구센터</text>
  </threadedComment>
  <threadedComment ref="J109" dT="2024-06-26T01:56:47.94" personId="{D1B30EDA-AAED-4252-B91C-2F2E1E84D0F4}" id="{9D084EC1-A185-431F-9709-FDE76FA41B05}">
    <text>기미·잡티 면적, 기미·잡티 수 개선에 도움
(주)KC피부임상연구센터</text>
  </threadedComment>
  <threadedComment ref="G111" dT="2024-06-24T06:28:04.15" personId="{D1B30EDA-AAED-4252-B91C-2F2E1E84D0F4}" id="{C23C4881-F9B0-41FE-894E-389510FB2888}">
    <text>볼, 광대부위 기미, 주근깨, 잡티 완화</text>
  </threadedComment>
  <threadedComment ref="I111" dT="2024-06-26T01:11:27.37" personId="{D1B30EDA-AAED-4252-B91C-2F2E1E84D0F4}" id="{8A082C61-6C51-417F-9AA9-0C7FFE05B814}">
    <text>기미, 잡티, 주근깨 면적 및 수 개선
한국피부과학연구원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914F-4AD5-480A-85F3-F954A1C06DD6}">
  <dimension ref="B1:P189"/>
  <sheetViews>
    <sheetView workbookViewId="0">
      <selection activeCell="N2" sqref="N2:P6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13.75" style="3" customWidth="1"/>
    <col min="4" max="4" width="13.125" style="3" customWidth="1"/>
    <col min="5" max="6" width="9.25" style="3" bestFit="1" customWidth="1"/>
    <col min="7" max="14" width="9" style="3"/>
    <col min="15" max="15" width="35.875" style="3" customWidth="1"/>
    <col min="16" max="16384" width="9" style="3"/>
  </cols>
  <sheetData>
    <row r="1" spans="2:16" x14ac:dyDescent="0.3">
      <c r="B1" s="2" t="s">
        <v>191</v>
      </c>
    </row>
    <row r="2" spans="2:16" ht="54" x14ac:dyDescent="0.3">
      <c r="B2" s="2" t="s">
        <v>59</v>
      </c>
      <c r="N2" s="185" t="s">
        <v>308</v>
      </c>
      <c r="O2" s="183" t="s">
        <v>316</v>
      </c>
      <c r="P2" s="1" t="s">
        <v>315</v>
      </c>
    </row>
    <row r="3" spans="2:16" ht="40.5" x14ac:dyDescent="0.3">
      <c r="B3" s="2"/>
      <c r="N3" s="185"/>
      <c r="O3" s="183" t="s">
        <v>317</v>
      </c>
    </row>
    <row r="4" spans="2:16" ht="67.5" x14ac:dyDescent="0.3">
      <c r="B4" s="1"/>
      <c r="N4" s="2" t="s">
        <v>309</v>
      </c>
      <c r="O4" s="183" t="s">
        <v>314</v>
      </c>
    </row>
    <row r="5" spans="2:16" x14ac:dyDescent="0.3">
      <c r="B5" s="2" t="s">
        <v>192</v>
      </c>
      <c r="N5" s="2" t="s">
        <v>311</v>
      </c>
      <c r="O5" s="184" t="s">
        <v>313</v>
      </c>
    </row>
    <row r="6" spans="2:16" x14ac:dyDescent="0.3">
      <c r="B6" s="100" t="s">
        <v>194</v>
      </c>
      <c r="N6" s="2" t="s">
        <v>310</v>
      </c>
      <c r="O6" s="184" t="s">
        <v>312</v>
      </c>
    </row>
    <row r="7" spans="2:16" x14ac:dyDescent="0.3">
      <c r="B7" s="102" t="s">
        <v>260</v>
      </c>
    </row>
    <row r="8" spans="2:16" x14ac:dyDescent="0.3">
      <c r="B8" s="144" t="s">
        <v>265</v>
      </c>
      <c r="C8" s="7" t="s">
        <v>261</v>
      </c>
      <c r="D8" s="145" t="s">
        <v>262</v>
      </c>
      <c r="E8" s="145"/>
      <c r="F8" s="145"/>
    </row>
    <row r="9" spans="2:16" x14ac:dyDescent="0.3">
      <c r="B9" s="144"/>
      <c r="C9" s="7" t="s">
        <v>266</v>
      </c>
      <c r="D9" s="103" t="s">
        <v>274</v>
      </c>
      <c r="E9" s="7" t="s">
        <v>263</v>
      </c>
      <c r="F9" s="7" t="s">
        <v>264</v>
      </c>
    </row>
    <row r="10" spans="2:16" x14ac:dyDescent="0.3">
      <c r="B10" s="104" t="s">
        <v>268</v>
      </c>
      <c r="C10" s="105">
        <v>42</v>
      </c>
      <c r="D10" s="106">
        <v>42</v>
      </c>
      <c r="E10" s="106">
        <v>42</v>
      </c>
      <c r="F10" s="106">
        <v>42</v>
      </c>
    </row>
    <row r="11" spans="2:16" x14ac:dyDescent="0.3">
      <c r="B11" s="104" t="s">
        <v>271</v>
      </c>
      <c r="C11" s="118">
        <v>450.214</v>
      </c>
      <c r="D11" s="113">
        <v>441.28</v>
      </c>
      <c r="E11" s="111">
        <v>-8.9339999999999993</v>
      </c>
      <c r="F11" s="112">
        <v>-2.0790000000000002</v>
      </c>
    </row>
    <row r="12" spans="2:16" x14ac:dyDescent="0.3">
      <c r="B12" s="104" t="s">
        <v>270</v>
      </c>
      <c r="C12" s="117">
        <v>66.5381</v>
      </c>
      <c r="D12" s="108">
        <v>69.674999999999997</v>
      </c>
      <c r="E12" s="108">
        <v>14.1076</v>
      </c>
      <c r="F12" s="108">
        <v>3.5951</v>
      </c>
    </row>
    <row r="13" spans="2:16" x14ac:dyDescent="0.3">
      <c r="B13" s="104" t="s">
        <v>272</v>
      </c>
      <c r="C13" s="115">
        <v>310.67</v>
      </c>
      <c r="D13" s="109">
        <v>298.14</v>
      </c>
      <c r="E13" s="109">
        <v>-97.53</v>
      </c>
      <c r="F13" s="109">
        <v>-24.65</v>
      </c>
    </row>
    <row r="14" spans="2:16" x14ac:dyDescent="0.3">
      <c r="B14" s="104" t="s">
        <v>273</v>
      </c>
      <c r="C14" s="115">
        <v>650.33000000000004</v>
      </c>
      <c r="D14" s="109">
        <v>644.28</v>
      </c>
      <c r="E14" s="109">
        <v>-2.36</v>
      </c>
      <c r="F14" s="109">
        <v>-0.54</v>
      </c>
    </row>
    <row r="15" spans="2:16" x14ac:dyDescent="0.3">
      <c r="B15" s="104" t="s">
        <v>269</v>
      </c>
      <c r="C15" s="116">
        <v>440.57</v>
      </c>
      <c r="D15" s="107">
        <v>433.14</v>
      </c>
      <c r="E15" s="107">
        <v>-6.8550000000000004</v>
      </c>
      <c r="F15" s="107">
        <v>-1.47</v>
      </c>
    </row>
    <row r="16" spans="2:16" ht="27" x14ac:dyDescent="0.3">
      <c r="B16" s="110" t="s">
        <v>267</v>
      </c>
      <c r="C16" s="105">
        <v>0</v>
      </c>
      <c r="D16" s="146" t="s">
        <v>277</v>
      </c>
      <c r="E16" s="147"/>
      <c r="F16" s="147"/>
    </row>
    <row r="17" spans="2:6" x14ac:dyDescent="0.3">
      <c r="B17" s="100"/>
    </row>
    <row r="18" spans="2:6" x14ac:dyDescent="0.3">
      <c r="B18" s="100"/>
    </row>
    <row r="19" spans="2:6" x14ac:dyDescent="0.3">
      <c r="B19" s="100"/>
    </row>
    <row r="20" spans="2:6" x14ac:dyDescent="0.3">
      <c r="B20" s="100"/>
    </row>
    <row r="21" spans="2:6" x14ac:dyDescent="0.3">
      <c r="B21" s="2" t="s">
        <v>193</v>
      </c>
    </row>
    <row r="22" spans="2:6" x14ac:dyDescent="0.3">
      <c r="B22" s="100" t="s">
        <v>195</v>
      </c>
    </row>
    <row r="23" spans="2:6" x14ac:dyDescent="0.3">
      <c r="B23" s="102" t="s">
        <v>275</v>
      </c>
    </row>
    <row r="24" spans="2:6" x14ac:dyDescent="0.3">
      <c r="B24" s="144" t="s">
        <v>265</v>
      </c>
      <c r="C24" s="7" t="s">
        <v>261</v>
      </c>
      <c r="D24" s="145" t="s">
        <v>262</v>
      </c>
      <c r="E24" s="145"/>
      <c r="F24" s="145"/>
    </row>
    <row r="25" spans="2:6" x14ac:dyDescent="0.3">
      <c r="B25" s="144"/>
      <c r="C25" s="7" t="s">
        <v>266</v>
      </c>
      <c r="D25" s="103" t="s">
        <v>274</v>
      </c>
      <c r="E25" s="7" t="s">
        <v>263</v>
      </c>
      <c r="F25" s="7" t="s">
        <v>264</v>
      </c>
    </row>
    <row r="26" spans="2:6" x14ac:dyDescent="0.3">
      <c r="B26" s="104" t="s">
        <v>268</v>
      </c>
      <c r="C26" s="105">
        <v>42</v>
      </c>
      <c r="D26" s="106">
        <v>42</v>
      </c>
      <c r="E26" s="106">
        <v>42</v>
      </c>
      <c r="F26" s="106">
        <v>42</v>
      </c>
    </row>
    <row r="27" spans="2:6" x14ac:dyDescent="0.3">
      <c r="B27" s="104" t="s">
        <v>271</v>
      </c>
      <c r="C27" s="118">
        <v>212.846</v>
      </c>
      <c r="D27" s="113">
        <v>206.518</v>
      </c>
      <c r="E27" s="111">
        <v>-6.3280000000000003</v>
      </c>
      <c r="F27" s="112">
        <v>-2.984</v>
      </c>
    </row>
    <row r="28" spans="2:6" x14ac:dyDescent="0.3">
      <c r="B28" s="104" t="s">
        <v>270</v>
      </c>
      <c r="C28" s="117">
        <v>11.4726</v>
      </c>
      <c r="D28" s="108">
        <v>11.602600000000001</v>
      </c>
      <c r="E28" s="108">
        <v>0.95840000000000003</v>
      </c>
      <c r="F28" s="108">
        <v>0.49830000000000002</v>
      </c>
    </row>
    <row r="29" spans="2:6" x14ac:dyDescent="0.3">
      <c r="B29" s="104" t="s">
        <v>272</v>
      </c>
      <c r="C29" s="115">
        <v>187.64</v>
      </c>
      <c r="D29" s="109">
        <v>180.78</v>
      </c>
      <c r="E29" s="109">
        <v>-9.1</v>
      </c>
      <c r="F29" s="109">
        <v>-4.54</v>
      </c>
    </row>
    <row r="30" spans="2:6" x14ac:dyDescent="0.3">
      <c r="B30" s="104" t="s">
        <v>273</v>
      </c>
      <c r="C30" s="115">
        <v>235.46</v>
      </c>
      <c r="D30" s="109">
        <v>229.52</v>
      </c>
      <c r="E30" s="109">
        <v>-5.07</v>
      </c>
      <c r="F30" s="109">
        <v>-2.35</v>
      </c>
    </row>
    <row r="31" spans="2:6" x14ac:dyDescent="0.3">
      <c r="B31" s="104" t="s">
        <v>269</v>
      </c>
      <c r="C31" s="116">
        <v>211.01</v>
      </c>
      <c r="D31" s="107">
        <v>205.2</v>
      </c>
      <c r="E31" s="107">
        <v>-5.96</v>
      </c>
      <c r="F31" s="107">
        <v>-2.891</v>
      </c>
    </row>
    <row r="32" spans="2:6" ht="27" x14ac:dyDescent="0.3">
      <c r="B32" s="110" t="s">
        <v>267</v>
      </c>
      <c r="C32" s="105">
        <v>0</v>
      </c>
      <c r="D32" s="142" t="s">
        <v>276</v>
      </c>
      <c r="E32" s="143"/>
      <c r="F32" s="143"/>
    </row>
    <row r="34" spans="2:6" x14ac:dyDescent="0.3">
      <c r="B34" s="2" t="s">
        <v>279</v>
      </c>
    </row>
    <row r="35" spans="2:6" x14ac:dyDescent="0.3">
      <c r="B35" s="100" t="s">
        <v>196</v>
      </c>
    </row>
    <row r="36" spans="2:6" x14ac:dyDescent="0.3">
      <c r="B36" s="102" t="s">
        <v>278</v>
      </c>
    </row>
    <row r="37" spans="2:6" x14ac:dyDescent="0.3">
      <c r="B37" s="144" t="s">
        <v>265</v>
      </c>
      <c r="C37" s="7" t="s">
        <v>261</v>
      </c>
      <c r="D37" s="145" t="s">
        <v>262</v>
      </c>
      <c r="E37" s="145"/>
      <c r="F37" s="145"/>
    </row>
    <row r="38" spans="2:6" x14ac:dyDescent="0.3">
      <c r="B38" s="144"/>
      <c r="C38" s="7" t="s">
        <v>266</v>
      </c>
      <c r="D38" s="103" t="s">
        <v>274</v>
      </c>
      <c r="E38" s="7" t="s">
        <v>263</v>
      </c>
      <c r="F38" s="7" t="s">
        <v>264</v>
      </c>
    </row>
    <row r="39" spans="2:6" x14ac:dyDescent="0.3">
      <c r="B39" s="104" t="s">
        <v>268</v>
      </c>
      <c r="C39" s="105">
        <v>42</v>
      </c>
      <c r="D39" s="106">
        <v>42</v>
      </c>
      <c r="E39" s="106">
        <v>42</v>
      </c>
      <c r="F39" s="106">
        <v>42</v>
      </c>
    </row>
    <row r="40" spans="2:6" x14ac:dyDescent="0.3">
      <c r="B40" s="104" t="s">
        <v>271</v>
      </c>
      <c r="C40" s="119">
        <v>24.7</v>
      </c>
      <c r="D40" s="120">
        <v>24.4</v>
      </c>
      <c r="E40" s="121">
        <v>-0.3</v>
      </c>
      <c r="F40" s="122">
        <v>-1.2</v>
      </c>
    </row>
    <row r="41" spans="2:6" x14ac:dyDescent="0.3">
      <c r="B41" s="104" t="s">
        <v>270</v>
      </c>
      <c r="C41" s="115">
        <v>0.59</v>
      </c>
      <c r="D41" s="109">
        <v>0.5</v>
      </c>
      <c r="E41" s="109">
        <v>0.47</v>
      </c>
      <c r="F41" s="109">
        <v>1.86</v>
      </c>
    </row>
    <row r="42" spans="2:6" x14ac:dyDescent="0.3">
      <c r="B42" s="104" t="s">
        <v>272</v>
      </c>
      <c r="C42" s="105">
        <v>24</v>
      </c>
      <c r="D42" s="106">
        <v>24</v>
      </c>
      <c r="E42" s="109">
        <v>-1</v>
      </c>
      <c r="F42" s="109">
        <v>-4</v>
      </c>
    </row>
    <row r="43" spans="2:6" x14ac:dyDescent="0.3">
      <c r="B43" s="104" t="s">
        <v>273</v>
      </c>
      <c r="C43" s="105">
        <v>26</v>
      </c>
      <c r="D43" s="106">
        <v>25</v>
      </c>
      <c r="E43" s="109">
        <v>0</v>
      </c>
      <c r="F43" s="109">
        <v>0</v>
      </c>
    </row>
    <row r="44" spans="2:6" x14ac:dyDescent="0.3">
      <c r="B44" s="104" t="s">
        <v>269</v>
      </c>
      <c r="C44" s="114">
        <v>25</v>
      </c>
      <c r="D44" s="123">
        <v>24</v>
      </c>
      <c r="E44" s="123">
        <v>0</v>
      </c>
      <c r="F44" s="107">
        <v>0</v>
      </c>
    </row>
    <row r="45" spans="2:6" ht="27" x14ac:dyDescent="0.3">
      <c r="B45" s="110" t="s">
        <v>267</v>
      </c>
      <c r="C45" s="105">
        <v>0</v>
      </c>
      <c r="D45" s="142" t="s">
        <v>280</v>
      </c>
      <c r="E45" s="143"/>
      <c r="F45" s="143"/>
    </row>
    <row r="46" spans="2:6" x14ac:dyDescent="0.3">
      <c r="B46" s="100"/>
    </row>
    <row r="47" spans="2:6" x14ac:dyDescent="0.3">
      <c r="B47" s="2" t="s">
        <v>197</v>
      </c>
    </row>
    <row r="48" spans="2:6" x14ac:dyDescent="0.3">
      <c r="B48" s="100" t="s">
        <v>198</v>
      </c>
    </row>
    <row r="49" spans="2:6" x14ac:dyDescent="0.3">
      <c r="B49" s="102" t="s">
        <v>281</v>
      </c>
    </row>
    <row r="50" spans="2:6" x14ac:dyDescent="0.3">
      <c r="B50" s="144" t="s">
        <v>265</v>
      </c>
      <c r="C50" s="7" t="s">
        <v>261</v>
      </c>
      <c r="D50" s="145" t="s">
        <v>262</v>
      </c>
      <c r="E50" s="145"/>
      <c r="F50" s="145"/>
    </row>
    <row r="51" spans="2:6" x14ac:dyDescent="0.3">
      <c r="B51" s="144"/>
      <c r="C51" s="7" t="s">
        <v>266</v>
      </c>
      <c r="D51" s="103" t="s">
        <v>274</v>
      </c>
      <c r="E51" s="7" t="s">
        <v>263</v>
      </c>
      <c r="F51" s="7" t="s">
        <v>264</v>
      </c>
    </row>
    <row r="52" spans="2:6" x14ac:dyDescent="0.3">
      <c r="B52" s="104" t="s">
        <v>268</v>
      </c>
      <c r="C52" s="105">
        <v>42</v>
      </c>
      <c r="D52" s="106">
        <v>42</v>
      </c>
      <c r="E52" s="106">
        <v>42</v>
      </c>
      <c r="F52" s="106">
        <v>42</v>
      </c>
    </row>
    <row r="53" spans="2:6" x14ac:dyDescent="0.3">
      <c r="B53" s="104" t="s">
        <v>271</v>
      </c>
      <c r="C53" s="118">
        <v>48.124000000000002</v>
      </c>
      <c r="D53" s="113">
        <v>49.914000000000001</v>
      </c>
      <c r="E53" s="111">
        <v>1.79</v>
      </c>
      <c r="F53" s="112">
        <v>3.8029999999999999</v>
      </c>
    </row>
    <row r="54" spans="2:6" x14ac:dyDescent="0.3">
      <c r="B54" s="104" t="s">
        <v>270</v>
      </c>
      <c r="C54" s="117">
        <v>4.3883000000000001</v>
      </c>
      <c r="D54" s="108">
        <v>4.1326999999999998</v>
      </c>
      <c r="E54" s="108">
        <v>0.76829999999999998</v>
      </c>
      <c r="F54" s="108">
        <v>1.7176</v>
      </c>
    </row>
    <row r="55" spans="2:6" x14ac:dyDescent="0.3">
      <c r="B55" s="104" t="s">
        <v>272</v>
      </c>
      <c r="C55" s="115">
        <v>38.6</v>
      </c>
      <c r="D55" s="109">
        <v>40.1</v>
      </c>
      <c r="E55" s="109">
        <v>0.33</v>
      </c>
      <c r="F55" s="109">
        <v>0.6</v>
      </c>
    </row>
    <row r="56" spans="2:6" x14ac:dyDescent="0.3">
      <c r="B56" s="104" t="s">
        <v>273</v>
      </c>
      <c r="C56" s="115">
        <v>57.23</v>
      </c>
      <c r="D56" s="109">
        <v>57.84</v>
      </c>
      <c r="E56" s="109">
        <v>3.4</v>
      </c>
      <c r="F56" s="109">
        <v>7.33</v>
      </c>
    </row>
    <row r="57" spans="2:6" x14ac:dyDescent="0.3">
      <c r="B57" s="104" t="s">
        <v>269</v>
      </c>
      <c r="C57" s="116">
        <v>48.2</v>
      </c>
      <c r="D57" s="107">
        <v>50.07</v>
      </c>
      <c r="E57" s="107">
        <v>1.68</v>
      </c>
      <c r="F57" s="107">
        <v>3.8119999999999998</v>
      </c>
    </row>
    <row r="58" spans="2:6" ht="27" x14ac:dyDescent="0.3">
      <c r="B58" s="110" t="s">
        <v>267</v>
      </c>
      <c r="C58" s="105">
        <v>0</v>
      </c>
      <c r="D58" s="142" t="s">
        <v>276</v>
      </c>
      <c r="E58" s="143"/>
      <c r="F58" s="143"/>
    </row>
    <row r="59" spans="2:6" x14ac:dyDescent="0.3">
      <c r="B59" s="100"/>
    </row>
    <row r="60" spans="2:6" x14ac:dyDescent="0.3">
      <c r="B60" s="2" t="s">
        <v>199</v>
      </c>
    </row>
    <row r="61" spans="2:6" x14ac:dyDescent="0.3">
      <c r="B61" s="100" t="s">
        <v>200</v>
      </c>
    </row>
    <row r="62" spans="2:6" x14ac:dyDescent="0.3">
      <c r="B62" s="102" t="s">
        <v>282</v>
      </c>
    </row>
    <row r="63" spans="2:6" x14ac:dyDescent="0.3">
      <c r="B63" s="144" t="s">
        <v>265</v>
      </c>
      <c r="C63" s="7" t="s">
        <v>261</v>
      </c>
      <c r="D63" s="145" t="s">
        <v>262</v>
      </c>
      <c r="E63" s="145"/>
      <c r="F63" s="145"/>
    </row>
    <row r="64" spans="2:6" x14ac:dyDescent="0.3">
      <c r="B64" s="144"/>
      <c r="C64" s="7" t="s">
        <v>266</v>
      </c>
      <c r="D64" s="103" t="s">
        <v>274</v>
      </c>
      <c r="E64" s="7" t="s">
        <v>263</v>
      </c>
      <c r="F64" s="7" t="s">
        <v>264</v>
      </c>
    </row>
    <row r="65" spans="2:6" x14ac:dyDescent="0.3">
      <c r="B65" s="104" t="s">
        <v>268</v>
      </c>
      <c r="C65" s="105">
        <v>42</v>
      </c>
      <c r="D65" s="106">
        <v>42</v>
      </c>
      <c r="E65" s="106">
        <v>42</v>
      </c>
      <c r="F65" s="106">
        <v>42</v>
      </c>
    </row>
    <row r="66" spans="2:6" x14ac:dyDescent="0.3">
      <c r="B66" s="104" t="s">
        <v>271</v>
      </c>
      <c r="C66" s="118">
        <v>14.407999999999999</v>
      </c>
      <c r="D66" s="113">
        <v>14.12</v>
      </c>
      <c r="E66" s="111">
        <v>-0.28799999999999998</v>
      </c>
      <c r="F66" s="112">
        <v>-1.8149999999999999</v>
      </c>
    </row>
    <row r="67" spans="2:6" x14ac:dyDescent="0.3">
      <c r="B67" s="104" t="s">
        <v>270</v>
      </c>
      <c r="C67" s="117">
        <v>1.1987000000000001</v>
      </c>
      <c r="D67" s="108">
        <v>1.1089</v>
      </c>
      <c r="E67" s="108">
        <v>0.79959999999999998</v>
      </c>
      <c r="F67" s="108">
        <v>5.4889000000000001</v>
      </c>
    </row>
    <row r="68" spans="2:6" x14ac:dyDescent="0.3">
      <c r="B68" s="104" t="s">
        <v>272</v>
      </c>
      <c r="C68" s="115">
        <v>11.7</v>
      </c>
      <c r="D68" s="109">
        <v>11.98</v>
      </c>
      <c r="E68" s="109">
        <v>-2.2200000000000002</v>
      </c>
      <c r="F68" s="109">
        <v>-13.42</v>
      </c>
    </row>
    <row r="69" spans="2:6" x14ac:dyDescent="0.3">
      <c r="B69" s="104" t="s">
        <v>273</v>
      </c>
      <c r="C69" s="115">
        <v>17.3</v>
      </c>
      <c r="D69" s="109">
        <v>16.43</v>
      </c>
      <c r="E69" s="109">
        <v>1.61</v>
      </c>
      <c r="F69" s="109">
        <v>11.24</v>
      </c>
    </row>
    <row r="70" spans="2:6" x14ac:dyDescent="0.3">
      <c r="B70" s="104" t="s">
        <v>269</v>
      </c>
      <c r="C70" s="116">
        <v>14.365</v>
      </c>
      <c r="D70" s="107">
        <v>14.27</v>
      </c>
      <c r="E70" s="107">
        <v>-0.21</v>
      </c>
      <c r="F70" s="107">
        <v>-1.4570000000000001</v>
      </c>
    </row>
    <row r="71" spans="2:6" ht="27" x14ac:dyDescent="0.3">
      <c r="B71" s="110" t="s">
        <v>267</v>
      </c>
      <c r="C71" s="105">
        <v>0</v>
      </c>
      <c r="D71" s="142" t="s">
        <v>283</v>
      </c>
      <c r="E71" s="143"/>
      <c r="F71" s="143"/>
    </row>
    <row r="72" spans="2:6" x14ac:dyDescent="0.3">
      <c r="B72" s="124"/>
      <c r="C72" s="125"/>
      <c r="D72" s="126"/>
      <c r="E72" s="127"/>
      <c r="F72" s="127"/>
    </row>
    <row r="73" spans="2:6" x14ac:dyDescent="0.3">
      <c r="B73" s="2" t="s">
        <v>201</v>
      </c>
    </row>
    <row r="74" spans="2:6" x14ac:dyDescent="0.3">
      <c r="B74" s="100" t="s">
        <v>202</v>
      </c>
    </row>
    <row r="75" spans="2:6" x14ac:dyDescent="0.3">
      <c r="B75" s="102" t="s">
        <v>284</v>
      </c>
    </row>
    <row r="76" spans="2:6" x14ac:dyDescent="0.3">
      <c r="B76" s="144" t="s">
        <v>265</v>
      </c>
      <c r="C76" s="7" t="s">
        <v>261</v>
      </c>
      <c r="D76" s="145" t="s">
        <v>262</v>
      </c>
      <c r="E76" s="145"/>
      <c r="F76" s="145"/>
    </row>
    <row r="77" spans="2:6" x14ac:dyDescent="0.3">
      <c r="B77" s="144"/>
      <c r="C77" s="7" t="s">
        <v>266</v>
      </c>
      <c r="D77" s="103" t="s">
        <v>274</v>
      </c>
      <c r="E77" s="7" t="s">
        <v>263</v>
      </c>
      <c r="F77" s="7" t="s">
        <v>264</v>
      </c>
    </row>
    <row r="78" spans="2:6" x14ac:dyDescent="0.3">
      <c r="B78" s="104" t="s">
        <v>268</v>
      </c>
      <c r="C78" s="105">
        <v>42</v>
      </c>
      <c r="D78" s="106">
        <v>42</v>
      </c>
      <c r="E78" s="106">
        <v>42</v>
      </c>
      <c r="F78" s="106">
        <v>42</v>
      </c>
    </row>
    <row r="79" spans="2:6" x14ac:dyDescent="0.3">
      <c r="B79" s="104" t="s">
        <v>271</v>
      </c>
      <c r="C79" s="118">
        <v>19.132000000000001</v>
      </c>
      <c r="D79" s="113">
        <v>18.698</v>
      </c>
      <c r="E79" s="111">
        <v>-0.433</v>
      </c>
      <c r="F79" s="112">
        <v>-2.04</v>
      </c>
    </row>
    <row r="80" spans="2:6" x14ac:dyDescent="0.3">
      <c r="B80" s="104" t="s">
        <v>270</v>
      </c>
      <c r="C80" s="117">
        <v>1.6293</v>
      </c>
      <c r="D80" s="108">
        <v>1.3605</v>
      </c>
      <c r="E80" s="108">
        <v>0.96879999999999999</v>
      </c>
      <c r="F80" s="108">
        <v>5.0868000000000002</v>
      </c>
    </row>
    <row r="81" spans="2:6" x14ac:dyDescent="0.3">
      <c r="B81" s="104" t="s">
        <v>272</v>
      </c>
      <c r="C81" s="115">
        <v>14.85</v>
      </c>
      <c r="D81" s="109">
        <v>15.5</v>
      </c>
      <c r="E81" s="109">
        <v>-2.76</v>
      </c>
      <c r="F81" s="109">
        <v>-13.04</v>
      </c>
    </row>
    <row r="82" spans="2:6" x14ac:dyDescent="0.3">
      <c r="B82" s="104" t="s">
        <v>273</v>
      </c>
      <c r="C82" s="115">
        <v>22.56</v>
      </c>
      <c r="D82" s="109">
        <v>21.18</v>
      </c>
      <c r="E82" s="109">
        <v>1.75</v>
      </c>
      <c r="F82" s="109">
        <v>10.84</v>
      </c>
    </row>
    <row r="83" spans="2:6" x14ac:dyDescent="0.3">
      <c r="B83" s="104" t="s">
        <v>269</v>
      </c>
      <c r="C83" s="116">
        <v>19.100000000000001</v>
      </c>
      <c r="D83" s="107">
        <v>18.785</v>
      </c>
      <c r="E83" s="107">
        <v>-0.52</v>
      </c>
      <c r="F83" s="107">
        <v>-2.4390000000000001</v>
      </c>
    </row>
    <row r="84" spans="2:6" ht="27" x14ac:dyDescent="0.3">
      <c r="B84" s="110" t="s">
        <v>267</v>
      </c>
      <c r="C84" s="105">
        <v>0</v>
      </c>
      <c r="D84" s="142" t="s">
        <v>285</v>
      </c>
      <c r="E84" s="143"/>
      <c r="F84" s="143"/>
    </row>
    <row r="86" spans="2:6" x14ac:dyDescent="0.3">
      <c r="B86" s="2" t="s">
        <v>203</v>
      </c>
    </row>
    <row r="87" spans="2:6" x14ac:dyDescent="0.3">
      <c r="B87" s="100" t="s">
        <v>204</v>
      </c>
    </row>
    <row r="88" spans="2:6" x14ac:dyDescent="0.3">
      <c r="B88" s="102" t="s">
        <v>286</v>
      </c>
    </row>
    <row r="89" spans="2:6" x14ac:dyDescent="0.3">
      <c r="B89" s="144" t="s">
        <v>265</v>
      </c>
      <c r="C89" s="7" t="s">
        <v>261</v>
      </c>
      <c r="D89" s="145" t="s">
        <v>262</v>
      </c>
      <c r="E89" s="145"/>
      <c r="F89" s="145"/>
    </row>
    <row r="90" spans="2:6" x14ac:dyDescent="0.3">
      <c r="B90" s="144"/>
      <c r="C90" s="7" t="s">
        <v>266</v>
      </c>
      <c r="D90" s="103" t="s">
        <v>274</v>
      </c>
      <c r="E90" s="7" t="s">
        <v>263</v>
      </c>
      <c r="F90" s="7" t="s">
        <v>264</v>
      </c>
    </row>
    <row r="91" spans="2:6" x14ac:dyDescent="0.3">
      <c r="B91" s="104" t="s">
        <v>268</v>
      </c>
      <c r="C91" s="105">
        <v>42</v>
      </c>
      <c r="D91" s="106">
        <v>42</v>
      </c>
      <c r="E91" s="106">
        <v>42</v>
      </c>
      <c r="F91" s="106">
        <v>42</v>
      </c>
    </row>
    <row r="92" spans="2:6" x14ac:dyDescent="0.3">
      <c r="B92" s="104" t="s">
        <v>271</v>
      </c>
      <c r="C92" s="118">
        <v>2.319</v>
      </c>
      <c r="D92" s="113">
        <v>2.3620000000000001</v>
      </c>
      <c r="E92" s="111">
        <v>4.2999999999999997E-2</v>
      </c>
      <c r="F92" s="112">
        <v>1.8779999999999999</v>
      </c>
    </row>
    <row r="93" spans="2:6" x14ac:dyDescent="0.3">
      <c r="B93" s="104" t="s">
        <v>270</v>
      </c>
      <c r="C93" s="117">
        <v>0.4849</v>
      </c>
      <c r="D93" s="108">
        <v>0.48980000000000001</v>
      </c>
      <c r="E93" s="108">
        <v>2.2700000000000001E-2</v>
      </c>
      <c r="F93" s="108">
        <v>0.98470000000000002</v>
      </c>
    </row>
    <row r="94" spans="2:6" x14ac:dyDescent="0.3">
      <c r="B94" s="104" t="s">
        <v>272</v>
      </c>
      <c r="C94" s="115">
        <v>1.1000000000000001</v>
      </c>
      <c r="D94" s="109">
        <v>1.1299999999999999</v>
      </c>
      <c r="E94" s="109">
        <v>0.01</v>
      </c>
      <c r="F94" s="109">
        <v>0.41</v>
      </c>
    </row>
    <row r="95" spans="2:6" x14ac:dyDescent="0.3">
      <c r="B95" s="104" t="s">
        <v>273</v>
      </c>
      <c r="C95" s="115">
        <v>3.95</v>
      </c>
      <c r="D95" s="109">
        <v>4.01</v>
      </c>
      <c r="E95" s="109">
        <v>0.13</v>
      </c>
      <c r="F95" s="109">
        <v>5.65</v>
      </c>
    </row>
    <row r="96" spans="2:6" x14ac:dyDescent="0.3">
      <c r="B96" s="104" t="s">
        <v>269</v>
      </c>
      <c r="C96" s="116">
        <v>2.3450000000000002</v>
      </c>
      <c r="D96" s="107">
        <v>2.4300000000000002</v>
      </c>
      <c r="E96" s="107">
        <v>0.04</v>
      </c>
      <c r="F96" s="107">
        <v>1.5840000000000001</v>
      </c>
    </row>
    <row r="97" spans="2:6" ht="27" x14ac:dyDescent="0.3">
      <c r="B97" s="110" t="s">
        <v>267</v>
      </c>
      <c r="C97" s="105">
        <v>0</v>
      </c>
      <c r="D97" s="142" t="s">
        <v>276</v>
      </c>
      <c r="E97" s="143"/>
      <c r="F97" s="143"/>
    </row>
    <row r="98" spans="2:6" x14ac:dyDescent="0.3">
      <c r="B98" s="1"/>
    </row>
    <row r="99" spans="2:6" x14ac:dyDescent="0.3">
      <c r="B99" s="2" t="s">
        <v>208</v>
      </c>
    </row>
    <row r="100" spans="2:6" x14ac:dyDescent="0.3">
      <c r="B100" s="100" t="s">
        <v>205</v>
      </c>
    </row>
    <row r="101" spans="2:6" x14ac:dyDescent="0.3">
      <c r="B101" s="102" t="s">
        <v>287</v>
      </c>
    </row>
    <row r="102" spans="2:6" x14ac:dyDescent="0.3">
      <c r="B102" s="144" t="s">
        <v>265</v>
      </c>
      <c r="C102" s="7" t="s">
        <v>261</v>
      </c>
      <c r="D102" s="145" t="s">
        <v>262</v>
      </c>
      <c r="E102" s="145"/>
      <c r="F102" s="145"/>
    </row>
    <row r="103" spans="2:6" x14ac:dyDescent="0.3">
      <c r="B103" s="144"/>
      <c r="C103" s="7" t="s">
        <v>266</v>
      </c>
      <c r="D103" s="103" t="s">
        <v>274</v>
      </c>
      <c r="E103" s="7" t="s">
        <v>263</v>
      </c>
      <c r="F103" s="7" t="s">
        <v>264</v>
      </c>
    </row>
    <row r="104" spans="2:6" x14ac:dyDescent="0.3">
      <c r="B104" s="104" t="s">
        <v>268</v>
      </c>
      <c r="C104" s="105">
        <v>42</v>
      </c>
      <c r="D104" s="106">
        <v>42</v>
      </c>
      <c r="E104" s="106">
        <v>42</v>
      </c>
      <c r="F104" s="106">
        <v>42</v>
      </c>
    </row>
    <row r="105" spans="2:6" x14ac:dyDescent="0.3">
      <c r="B105" s="104" t="s">
        <v>271</v>
      </c>
      <c r="C105" s="118">
        <v>33.655000000000001</v>
      </c>
      <c r="D105" s="113">
        <v>39.317</v>
      </c>
      <c r="E105" s="111">
        <v>5.6619999999999999</v>
      </c>
      <c r="F105" s="112">
        <v>17.021999999999998</v>
      </c>
    </row>
    <row r="106" spans="2:6" x14ac:dyDescent="0.3">
      <c r="B106" s="104" t="s">
        <v>270</v>
      </c>
      <c r="C106" s="117">
        <v>2.6214</v>
      </c>
      <c r="D106" s="108">
        <v>2.4363999999999999</v>
      </c>
      <c r="E106" s="108">
        <v>1.0541</v>
      </c>
      <c r="F106" s="108">
        <v>4.0461</v>
      </c>
    </row>
    <row r="107" spans="2:6" x14ac:dyDescent="0.3">
      <c r="B107" s="104" t="s">
        <v>272</v>
      </c>
      <c r="C107" s="115">
        <v>28.3</v>
      </c>
      <c r="D107" s="109">
        <v>34.299999999999997</v>
      </c>
      <c r="E107" s="109">
        <v>3.6</v>
      </c>
      <c r="F107" s="109">
        <v>10.11</v>
      </c>
    </row>
    <row r="108" spans="2:6" x14ac:dyDescent="0.3">
      <c r="B108" s="104" t="s">
        <v>273</v>
      </c>
      <c r="C108" s="115">
        <v>38.200000000000003</v>
      </c>
      <c r="D108" s="109">
        <v>43.8</v>
      </c>
      <c r="E108" s="109">
        <v>9.4</v>
      </c>
      <c r="F108" s="109">
        <v>31.97</v>
      </c>
    </row>
    <row r="109" spans="2:6" x14ac:dyDescent="0.3">
      <c r="B109" s="104" t="s">
        <v>269</v>
      </c>
      <c r="C109" s="116">
        <v>34.1</v>
      </c>
      <c r="D109" s="107">
        <v>39.75</v>
      </c>
      <c r="E109" s="107">
        <v>5.5</v>
      </c>
      <c r="F109" s="107">
        <v>16.244</v>
      </c>
    </row>
    <row r="110" spans="2:6" ht="27" x14ac:dyDescent="0.3">
      <c r="B110" s="110" t="s">
        <v>267</v>
      </c>
      <c r="C110" s="105">
        <v>0</v>
      </c>
      <c r="D110" s="142" t="s">
        <v>276</v>
      </c>
      <c r="E110" s="143"/>
      <c r="F110" s="143"/>
    </row>
    <row r="111" spans="2:6" x14ac:dyDescent="0.3">
      <c r="B111" s="1"/>
    </row>
    <row r="112" spans="2:6" x14ac:dyDescent="0.3">
      <c r="B112" s="2" t="s">
        <v>207</v>
      </c>
    </row>
    <row r="113" spans="2:6" x14ac:dyDescent="0.3">
      <c r="B113" s="100" t="s">
        <v>206</v>
      </c>
    </row>
    <row r="114" spans="2:6" x14ac:dyDescent="0.3">
      <c r="B114" s="102" t="s">
        <v>288</v>
      </c>
    </row>
    <row r="115" spans="2:6" x14ac:dyDescent="0.3">
      <c r="B115" s="144" t="s">
        <v>265</v>
      </c>
      <c r="C115" s="7" t="s">
        <v>261</v>
      </c>
      <c r="D115" s="145" t="s">
        <v>262</v>
      </c>
      <c r="E115" s="145"/>
      <c r="F115" s="145"/>
    </row>
    <row r="116" spans="2:6" x14ac:dyDescent="0.3">
      <c r="B116" s="144"/>
      <c r="C116" s="7" t="s">
        <v>266</v>
      </c>
      <c r="D116" s="103" t="s">
        <v>274</v>
      </c>
      <c r="E116" s="7" t="s">
        <v>263</v>
      </c>
      <c r="F116" s="7" t="s">
        <v>264</v>
      </c>
    </row>
    <row r="117" spans="2:6" x14ac:dyDescent="0.3">
      <c r="B117" s="104" t="s">
        <v>268</v>
      </c>
      <c r="C117" s="105">
        <v>42</v>
      </c>
      <c r="D117" s="106">
        <v>42</v>
      </c>
      <c r="E117" s="106">
        <v>42</v>
      </c>
      <c r="F117" s="106">
        <v>42</v>
      </c>
    </row>
    <row r="118" spans="2:6" x14ac:dyDescent="0.3">
      <c r="B118" s="104" t="s">
        <v>271</v>
      </c>
      <c r="C118" s="118">
        <v>11.388</v>
      </c>
      <c r="D118" s="113">
        <v>10.379</v>
      </c>
      <c r="E118" s="111">
        <v>-1.01</v>
      </c>
      <c r="F118" s="112">
        <v>-8.8989999999999991</v>
      </c>
    </row>
    <row r="119" spans="2:6" x14ac:dyDescent="0.3">
      <c r="B119" s="104" t="s">
        <v>270</v>
      </c>
      <c r="C119" s="117">
        <v>0.8871</v>
      </c>
      <c r="D119" s="108">
        <v>0.88880000000000003</v>
      </c>
      <c r="E119" s="108">
        <v>0.2034</v>
      </c>
      <c r="F119" s="108">
        <v>1.8217000000000001</v>
      </c>
    </row>
    <row r="120" spans="2:6" x14ac:dyDescent="0.3">
      <c r="B120" s="104" t="s">
        <v>272</v>
      </c>
      <c r="C120" s="115">
        <v>9.9</v>
      </c>
      <c r="D120" s="109">
        <v>9.1</v>
      </c>
      <c r="E120" s="109">
        <v>-1.7</v>
      </c>
      <c r="F120" s="109">
        <v>-15.18</v>
      </c>
    </row>
    <row r="121" spans="2:6" x14ac:dyDescent="0.3">
      <c r="B121" s="104" t="s">
        <v>273</v>
      </c>
      <c r="C121" s="115">
        <v>13.5</v>
      </c>
      <c r="D121" s="109">
        <v>12.3</v>
      </c>
      <c r="E121" s="109">
        <v>-0.6</v>
      </c>
      <c r="F121" s="109">
        <v>-4.88</v>
      </c>
    </row>
    <row r="122" spans="2:6" x14ac:dyDescent="0.3">
      <c r="B122" s="104" t="s">
        <v>269</v>
      </c>
      <c r="C122" s="116">
        <v>11.4</v>
      </c>
      <c r="D122" s="107">
        <v>10.25</v>
      </c>
      <c r="E122" s="107">
        <v>-1</v>
      </c>
      <c r="F122" s="107">
        <v>-8.6829999999999998</v>
      </c>
    </row>
    <row r="123" spans="2:6" ht="27" x14ac:dyDescent="0.3">
      <c r="B123" s="110" t="s">
        <v>267</v>
      </c>
      <c r="C123" s="105">
        <v>0</v>
      </c>
      <c r="D123" s="142" t="s">
        <v>276</v>
      </c>
      <c r="E123" s="143"/>
      <c r="F123" s="143"/>
    </row>
    <row r="125" spans="2:6" x14ac:dyDescent="0.3">
      <c r="B125" s="2" t="s">
        <v>209</v>
      </c>
    </row>
    <row r="126" spans="2:6" x14ac:dyDescent="0.3">
      <c r="B126" s="100" t="s">
        <v>210</v>
      </c>
    </row>
    <row r="127" spans="2:6" x14ac:dyDescent="0.3">
      <c r="B127" s="102" t="s">
        <v>289</v>
      </c>
    </row>
    <row r="128" spans="2:6" x14ac:dyDescent="0.3">
      <c r="B128" s="144" t="s">
        <v>265</v>
      </c>
      <c r="C128" s="7" t="s">
        <v>261</v>
      </c>
      <c r="D128" s="145" t="s">
        <v>262</v>
      </c>
      <c r="E128" s="145"/>
      <c r="F128" s="145"/>
    </row>
    <row r="129" spans="2:6" x14ac:dyDescent="0.3">
      <c r="B129" s="144"/>
      <c r="C129" s="7" t="s">
        <v>266</v>
      </c>
      <c r="D129" s="103" t="s">
        <v>274</v>
      </c>
      <c r="E129" s="7" t="s">
        <v>263</v>
      </c>
      <c r="F129" s="7" t="s">
        <v>264</v>
      </c>
    </row>
    <row r="130" spans="2:6" x14ac:dyDescent="0.3">
      <c r="B130" s="104" t="s">
        <v>268</v>
      </c>
      <c r="C130" s="105">
        <v>42</v>
      </c>
      <c r="D130" s="106">
        <v>42</v>
      </c>
      <c r="E130" s="106">
        <v>42</v>
      </c>
      <c r="F130" s="106">
        <v>42</v>
      </c>
    </row>
    <row r="131" spans="2:6" x14ac:dyDescent="0.3">
      <c r="B131" s="104" t="s">
        <v>271</v>
      </c>
      <c r="C131" s="131">
        <v>0.4304</v>
      </c>
      <c r="D131" s="132">
        <v>0.433</v>
      </c>
      <c r="E131" s="133">
        <v>2.5999999999999999E-3</v>
      </c>
      <c r="F131" s="134">
        <v>0.63049999999999995</v>
      </c>
    </row>
    <row r="132" spans="2:6" x14ac:dyDescent="0.3">
      <c r="B132" s="104" t="s">
        <v>270</v>
      </c>
      <c r="C132" s="129">
        <v>6.6030000000000005E-2</v>
      </c>
      <c r="D132" s="130">
        <v>6.5869999999999998E-2</v>
      </c>
      <c r="E132" s="130">
        <v>8.1999999999999998E-4</v>
      </c>
      <c r="F132" s="130">
        <v>0.22184999999999999</v>
      </c>
    </row>
    <row r="133" spans="2:6" x14ac:dyDescent="0.3">
      <c r="B133" s="104" t="s">
        <v>272</v>
      </c>
      <c r="C133" s="116">
        <v>0.33</v>
      </c>
      <c r="D133" s="107">
        <v>0.33400000000000002</v>
      </c>
      <c r="E133" s="107">
        <v>1E-3</v>
      </c>
      <c r="F133" s="107">
        <v>0.16900000000000001</v>
      </c>
    </row>
    <row r="134" spans="2:6" x14ac:dyDescent="0.3">
      <c r="B134" s="104" t="s">
        <v>273</v>
      </c>
      <c r="C134" s="116">
        <v>0.68400000000000005</v>
      </c>
      <c r="D134" s="107">
        <v>0.68700000000000006</v>
      </c>
      <c r="E134" s="107">
        <v>4.0000000000000001E-3</v>
      </c>
      <c r="F134" s="107">
        <v>1.212</v>
      </c>
    </row>
    <row r="135" spans="2:6" x14ac:dyDescent="0.3">
      <c r="B135" s="104" t="s">
        <v>269</v>
      </c>
      <c r="C135" s="117">
        <v>0.41849999999999998</v>
      </c>
      <c r="D135" s="108">
        <v>0.42099999999999999</v>
      </c>
      <c r="E135" s="108">
        <v>3.0000000000000001E-3</v>
      </c>
      <c r="F135" s="108">
        <v>0.63370000000000004</v>
      </c>
    </row>
    <row r="136" spans="2:6" ht="27" x14ac:dyDescent="0.3">
      <c r="B136" s="110" t="s">
        <v>267</v>
      </c>
      <c r="C136" s="105">
        <v>0</v>
      </c>
      <c r="D136" s="142" t="s">
        <v>276</v>
      </c>
      <c r="E136" s="143"/>
      <c r="F136" s="143"/>
    </row>
    <row r="138" spans="2:6" x14ac:dyDescent="0.3">
      <c r="B138" s="2" t="s">
        <v>217</v>
      </c>
    </row>
    <row r="139" spans="2:6" x14ac:dyDescent="0.3">
      <c r="B139" s="1" t="s">
        <v>211</v>
      </c>
    </row>
    <row r="140" spans="2:6" x14ac:dyDescent="0.3">
      <c r="B140" s="1" t="s">
        <v>212</v>
      </c>
    </row>
    <row r="141" spans="2:6" x14ac:dyDescent="0.3">
      <c r="B141" s="102" t="s">
        <v>290</v>
      </c>
    </row>
    <row r="142" spans="2:6" x14ac:dyDescent="0.3">
      <c r="B142" s="144" t="s">
        <v>265</v>
      </c>
      <c r="C142" s="7" t="s">
        <v>261</v>
      </c>
      <c r="D142" s="145" t="s">
        <v>262</v>
      </c>
      <c r="E142" s="145"/>
      <c r="F142" s="145"/>
    </row>
    <row r="143" spans="2:6" x14ac:dyDescent="0.3">
      <c r="B143" s="144"/>
      <c r="C143" s="7" t="s">
        <v>266</v>
      </c>
      <c r="D143" s="103" t="s">
        <v>274</v>
      </c>
      <c r="E143" s="7" t="s">
        <v>263</v>
      </c>
      <c r="F143" s="7" t="s">
        <v>264</v>
      </c>
    </row>
    <row r="144" spans="2:6" x14ac:dyDescent="0.3">
      <c r="B144" s="104" t="s">
        <v>268</v>
      </c>
      <c r="C144" s="105">
        <v>42</v>
      </c>
      <c r="D144" s="106">
        <v>42</v>
      </c>
      <c r="E144" s="106">
        <v>42</v>
      </c>
      <c r="F144" s="106">
        <v>42</v>
      </c>
    </row>
    <row r="145" spans="2:6" x14ac:dyDescent="0.3">
      <c r="B145" s="104" t="s">
        <v>271</v>
      </c>
      <c r="C145" s="135">
        <v>50.837449999999997</v>
      </c>
      <c r="D145" s="135">
        <v>52.448250000000002</v>
      </c>
      <c r="E145" s="136">
        <v>1.6108</v>
      </c>
      <c r="F145" s="137">
        <v>3.18147</v>
      </c>
    </row>
    <row r="146" spans="2:6" x14ac:dyDescent="0.3">
      <c r="B146" s="104" t="s">
        <v>270</v>
      </c>
      <c r="C146" s="138">
        <v>5.2674919999999998</v>
      </c>
      <c r="D146" s="138">
        <v>5.4143800000000004</v>
      </c>
      <c r="E146" s="138">
        <v>0.66605499999999995</v>
      </c>
      <c r="F146" s="138">
        <v>1.298794</v>
      </c>
    </row>
    <row r="147" spans="2:6" x14ac:dyDescent="0.3">
      <c r="B147" s="104" t="s">
        <v>272</v>
      </c>
      <c r="C147" s="117">
        <v>33.869999999999997</v>
      </c>
      <c r="D147" s="117">
        <v>35.28</v>
      </c>
      <c r="E147" s="117">
        <v>0.37</v>
      </c>
      <c r="F147" s="117">
        <v>0.84550000000000003</v>
      </c>
    </row>
    <row r="148" spans="2:6" x14ac:dyDescent="0.3">
      <c r="B148" s="104" t="s">
        <v>273</v>
      </c>
      <c r="C148" s="117">
        <v>61.58</v>
      </c>
      <c r="D148" s="117">
        <v>62.93</v>
      </c>
      <c r="E148" s="117">
        <v>3.7734000000000001</v>
      </c>
      <c r="F148" s="117">
        <v>6.9732000000000003</v>
      </c>
    </row>
    <row r="149" spans="2:6" x14ac:dyDescent="0.3">
      <c r="B149" s="104" t="s">
        <v>269</v>
      </c>
      <c r="C149" s="129">
        <v>50.64</v>
      </c>
      <c r="D149" s="129">
        <v>52.725000000000001</v>
      </c>
      <c r="E149" s="129">
        <v>1.5249999999999999</v>
      </c>
      <c r="F149" s="129">
        <v>3.1472500000000001</v>
      </c>
    </row>
    <row r="150" spans="2:6" ht="27" x14ac:dyDescent="0.3">
      <c r="B150" s="110" t="s">
        <v>267</v>
      </c>
      <c r="C150" s="105">
        <v>0</v>
      </c>
      <c r="D150" s="142" t="s">
        <v>276</v>
      </c>
      <c r="E150" s="143"/>
      <c r="F150" s="143"/>
    </row>
    <row r="152" spans="2:6" x14ac:dyDescent="0.3">
      <c r="B152" s="1" t="s">
        <v>213</v>
      </c>
    </row>
    <row r="153" spans="2:6" x14ac:dyDescent="0.3">
      <c r="B153" s="1" t="s">
        <v>214</v>
      </c>
    </row>
    <row r="154" spans="2:6" x14ac:dyDescent="0.3">
      <c r="B154" s="102" t="s">
        <v>291</v>
      </c>
    </row>
    <row r="155" spans="2:6" x14ac:dyDescent="0.3">
      <c r="B155" s="144" t="s">
        <v>265</v>
      </c>
      <c r="C155" s="7" t="s">
        <v>261</v>
      </c>
      <c r="D155" s="145" t="s">
        <v>262</v>
      </c>
      <c r="E155" s="145"/>
      <c r="F155" s="145"/>
    </row>
    <row r="156" spans="2:6" x14ac:dyDescent="0.3">
      <c r="B156" s="144"/>
      <c r="C156" s="7" t="s">
        <v>266</v>
      </c>
      <c r="D156" s="103" t="s">
        <v>274</v>
      </c>
      <c r="E156" s="7" t="s">
        <v>263</v>
      </c>
      <c r="F156" s="7" t="s">
        <v>264</v>
      </c>
    </row>
    <row r="157" spans="2:6" x14ac:dyDescent="0.3">
      <c r="B157" s="104" t="s">
        <v>268</v>
      </c>
      <c r="C157" s="105">
        <v>42</v>
      </c>
      <c r="D157" s="106">
        <v>42</v>
      </c>
      <c r="E157" s="106">
        <v>42</v>
      </c>
      <c r="F157" s="106">
        <v>42</v>
      </c>
    </row>
    <row r="158" spans="2:6" x14ac:dyDescent="0.3">
      <c r="B158" s="104" t="s">
        <v>271</v>
      </c>
      <c r="C158" s="135">
        <v>64.017319999999998</v>
      </c>
      <c r="D158" s="135">
        <v>62.597029999999997</v>
      </c>
      <c r="E158" s="136">
        <v>-1.4202900000000001</v>
      </c>
      <c r="F158" s="137">
        <v>-2.24091</v>
      </c>
    </row>
    <row r="159" spans="2:6" x14ac:dyDescent="0.3">
      <c r="B159" s="104" t="s">
        <v>270</v>
      </c>
      <c r="C159" s="138">
        <v>6.8417409999999999</v>
      </c>
      <c r="D159" s="138">
        <v>6.8591290000000003</v>
      </c>
      <c r="E159" s="138">
        <v>0.68849499999999997</v>
      </c>
      <c r="F159" s="138">
        <v>1.115688</v>
      </c>
    </row>
    <row r="160" spans="2:6" x14ac:dyDescent="0.3">
      <c r="B160" s="104" t="s">
        <v>272</v>
      </c>
      <c r="C160" s="117">
        <v>48.65</v>
      </c>
      <c r="D160" s="117">
        <v>47.12</v>
      </c>
      <c r="E160" s="117">
        <v>-3.26</v>
      </c>
      <c r="F160" s="117">
        <v>-5.4531999999999998</v>
      </c>
    </row>
    <row r="161" spans="2:6" x14ac:dyDescent="0.3">
      <c r="B161" s="104" t="s">
        <v>273</v>
      </c>
      <c r="C161" s="117">
        <v>79.540000000000006</v>
      </c>
      <c r="D161" s="117">
        <v>77.88</v>
      </c>
      <c r="E161" s="117">
        <v>-0.46</v>
      </c>
      <c r="F161" s="117">
        <v>-0.70520000000000005</v>
      </c>
    </row>
    <row r="162" spans="2:6" x14ac:dyDescent="0.3">
      <c r="B162" s="104" t="s">
        <v>269</v>
      </c>
      <c r="C162" s="129">
        <v>65.334999999999994</v>
      </c>
      <c r="D162" s="129">
        <v>64.31</v>
      </c>
      <c r="E162" s="129">
        <v>-1.26</v>
      </c>
      <c r="F162" s="129">
        <v>-2.1079699999999999</v>
      </c>
    </row>
    <row r="163" spans="2:6" ht="27" x14ac:dyDescent="0.3">
      <c r="B163" s="110" t="s">
        <v>267</v>
      </c>
      <c r="C163" s="105">
        <v>0</v>
      </c>
      <c r="D163" s="142" t="s">
        <v>276</v>
      </c>
      <c r="E163" s="143"/>
      <c r="F163" s="143"/>
    </row>
    <row r="165" spans="2:6" x14ac:dyDescent="0.3">
      <c r="B165" s="1" t="s">
        <v>215</v>
      </c>
    </row>
    <row r="166" spans="2:6" x14ac:dyDescent="0.3">
      <c r="B166" s="1" t="s">
        <v>216</v>
      </c>
    </row>
    <row r="167" spans="2:6" x14ac:dyDescent="0.3">
      <c r="B167" s="102" t="s">
        <v>292</v>
      </c>
    </row>
    <row r="168" spans="2:6" x14ac:dyDescent="0.3">
      <c r="B168" s="144" t="s">
        <v>265</v>
      </c>
      <c r="C168" s="7" t="s">
        <v>261</v>
      </c>
      <c r="D168" s="145" t="s">
        <v>262</v>
      </c>
      <c r="E168" s="145"/>
      <c r="F168" s="145"/>
    </row>
    <row r="169" spans="2:6" x14ac:dyDescent="0.3">
      <c r="B169" s="144"/>
      <c r="C169" s="7" t="s">
        <v>266</v>
      </c>
      <c r="D169" s="103" t="s">
        <v>274</v>
      </c>
      <c r="E169" s="7" t="s">
        <v>263</v>
      </c>
      <c r="F169" s="7" t="s">
        <v>264</v>
      </c>
    </row>
    <row r="170" spans="2:6" x14ac:dyDescent="0.3">
      <c r="B170" s="104" t="s">
        <v>268</v>
      </c>
      <c r="C170" s="105">
        <v>42</v>
      </c>
      <c r="D170" s="106">
        <v>42</v>
      </c>
      <c r="E170" s="106">
        <v>42</v>
      </c>
      <c r="F170" s="106">
        <v>42</v>
      </c>
    </row>
    <row r="171" spans="2:6" x14ac:dyDescent="0.3">
      <c r="B171" s="104" t="s">
        <v>271</v>
      </c>
      <c r="C171" s="135">
        <v>69.205150000000003</v>
      </c>
      <c r="D171" s="135">
        <v>65.160979999999995</v>
      </c>
      <c r="E171" s="136">
        <v>-4.0441700000000003</v>
      </c>
      <c r="F171" s="137">
        <v>-6.5642899999999997</v>
      </c>
    </row>
    <row r="172" spans="2:6" x14ac:dyDescent="0.3">
      <c r="B172" s="104" t="s">
        <v>270</v>
      </c>
      <c r="C172" s="138">
        <v>27.426373999999999</v>
      </c>
      <c r="D172" s="138">
        <v>26.865801999999999</v>
      </c>
      <c r="E172" s="138">
        <v>1.5504880000000001</v>
      </c>
      <c r="F172" s="138">
        <v>2.8029500000000001</v>
      </c>
    </row>
    <row r="173" spans="2:6" x14ac:dyDescent="0.3">
      <c r="B173" s="104" t="s">
        <v>272</v>
      </c>
      <c r="C173" s="117">
        <v>17.297699999999999</v>
      </c>
      <c r="D173" s="117">
        <v>15.116099999999999</v>
      </c>
      <c r="E173" s="117">
        <v>-8.3369999999999997</v>
      </c>
      <c r="F173" s="117">
        <v>-12.6121</v>
      </c>
    </row>
    <row r="174" spans="2:6" x14ac:dyDescent="0.3">
      <c r="B174" s="104" t="s">
        <v>273</v>
      </c>
      <c r="C174" s="117">
        <v>139.566</v>
      </c>
      <c r="D174" s="117">
        <v>135.822</v>
      </c>
      <c r="E174" s="117">
        <v>-1.79</v>
      </c>
      <c r="F174" s="117">
        <v>-2.6825999999999999</v>
      </c>
    </row>
    <row r="175" spans="2:6" x14ac:dyDescent="0.3">
      <c r="B175" s="104" t="s">
        <v>269</v>
      </c>
      <c r="C175" s="129">
        <v>68.174999999999997</v>
      </c>
      <c r="D175" s="129">
        <v>63.893500000000003</v>
      </c>
      <c r="E175" s="129">
        <v>-3.6960000000000002</v>
      </c>
      <c r="F175" s="129">
        <v>-6.4603599999999997</v>
      </c>
    </row>
    <row r="176" spans="2:6" ht="27" x14ac:dyDescent="0.3">
      <c r="B176" s="110" t="s">
        <v>267</v>
      </c>
      <c r="C176" s="105">
        <v>0</v>
      </c>
      <c r="D176" s="142" t="s">
        <v>276</v>
      </c>
      <c r="E176" s="143"/>
      <c r="F176" s="143"/>
    </row>
    <row r="178" spans="2:6" x14ac:dyDescent="0.3">
      <c r="B178" s="1" t="s">
        <v>218</v>
      </c>
    </row>
    <row r="179" spans="2:6" x14ac:dyDescent="0.3">
      <c r="B179" s="100" t="s">
        <v>219</v>
      </c>
    </row>
    <row r="180" spans="2:6" x14ac:dyDescent="0.3">
      <c r="B180" s="102" t="s">
        <v>293</v>
      </c>
    </row>
    <row r="181" spans="2:6" x14ac:dyDescent="0.3">
      <c r="B181" s="144" t="s">
        <v>265</v>
      </c>
      <c r="C181" s="7" t="s">
        <v>261</v>
      </c>
      <c r="D181" s="145" t="s">
        <v>262</v>
      </c>
      <c r="E181" s="145"/>
      <c r="F181" s="145"/>
    </row>
    <row r="182" spans="2:6" x14ac:dyDescent="0.3">
      <c r="B182" s="144"/>
      <c r="C182" s="7" t="s">
        <v>266</v>
      </c>
      <c r="D182" s="103" t="s">
        <v>274</v>
      </c>
      <c r="E182" s="7" t="s">
        <v>263</v>
      </c>
      <c r="F182" s="7" t="s">
        <v>264</v>
      </c>
    </row>
    <row r="183" spans="2:6" x14ac:dyDescent="0.3">
      <c r="B183" s="104" t="s">
        <v>268</v>
      </c>
      <c r="C183" s="105">
        <v>42</v>
      </c>
      <c r="D183" s="106">
        <v>42</v>
      </c>
      <c r="E183" s="106">
        <v>42</v>
      </c>
      <c r="F183" s="106">
        <v>42</v>
      </c>
    </row>
    <row r="184" spans="2:6" x14ac:dyDescent="0.3">
      <c r="B184" s="104" t="s">
        <v>271</v>
      </c>
      <c r="C184" s="135">
        <v>12.72546</v>
      </c>
      <c r="D184" s="135">
        <v>11.33872</v>
      </c>
      <c r="E184" s="136">
        <v>-1.3867400000000001</v>
      </c>
      <c r="F184" s="137">
        <v>-11.159140000000001</v>
      </c>
    </row>
    <row r="185" spans="2:6" x14ac:dyDescent="0.3">
      <c r="B185" s="104" t="s">
        <v>270</v>
      </c>
      <c r="C185" s="138">
        <v>3.210048</v>
      </c>
      <c r="D185" s="138">
        <v>3.0763280000000002</v>
      </c>
      <c r="E185" s="138">
        <v>0.59596000000000005</v>
      </c>
      <c r="F185" s="138">
        <v>4.7831469999999996</v>
      </c>
    </row>
    <row r="186" spans="2:6" x14ac:dyDescent="0.3">
      <c r="B186" s="104" t="s">
        <v>272</v>
      </c>
      <c r="C186" s="117">
        <v>7.2159000000000004</v>
      </c>
      <c r="D186" s="117">
        <v>6.8372000000000002</v>
      </c>
      <c r="E186" s="117">
        <v>-2.86</v>
      </c>
      <c r="F186" s="117">
        <v>-22.573</v>
      </c>
    </row>
    <row r="187" spans="2:6" x14ac:dyDescent="0.3">
      <c r="B187" s="104" t="s">
        <v>273</v>
      </c>
      <c r="C187" s="117">
        <v>21.87</v>
      </c>
      <c r="D187" s="117">
        <v>20.92</v>
      </c>
      <c r="E187" s="117">
        <v>-0.35</v>
      </c>
      <c r="F187" s="117">
        <v>-2.6375000000000002</v>
      </c>
    </row>
    <row r="188" spans="2:6" x14ac:dyDescent="0.3">
      <c r="B188" s="104" t="s">
        <v>269</v>
      </c>
      <c r="C188" s="129">
        <v>12.565</v>
      </c>
      <c r="D188" s="129">
        <v>10.89</v>
      </c>
      <c r="E188" s="129">
        <v>-1.38</v>
      </c>
      <c r="F188" s="129">
        <v>-11.34469</v>
      </c>
    </row>
    <row r="189" spans="2:6" ht="27" x14ac:dyDescent="0.3">
      <c r="B189" s="110" t="s">
        <v>267</v>
      </c>
      <c r="C189" s="105">
        <v>0</v>
      </c>
      <c r="D189" s="142" t="s">
        <v>276</v>
      </c>
      <c r="E189" s="143"/>
      <c r="F189" s="143"/>
    </row>
  </sheetData>
  <mergeCells count="43">
    <mergeCell ref="N2:N3"/>
    <mergeCell ref="D110:F110"/>
    <mergeCell ref="B63:B64"/>
    <mergeCell ref="D63:F63"/>
    <mergeCell ref="D71:F71"/>
    <mergeCell ref="B76:B77"/>
    <mergeCell ref="D76:F76"/>
    <mergeCell ref="D84:F84"/>
    <mergeCell ref="B89:B90"/>
    <mergeCell ref="D89:F89"/>
    <mergeCell ref="D97:F97"/>
    <mergeCell ref="B102:B103"/>
    <mergeCell ref="D102:F102"/>
    <mergeCell ref="D58:F58"/>
    <mergeCell ref="B8:B9"/>
    <mergeCell ref="D8:F8"/>
    <mergeCell ref="D16:F16"/>
    <mergeCell ref="B24:B25"/>
    <mergeCell ref="D24:F24"/>
    <mergeCell ref="D32:F32"/>
    <mergeCell ref="B37:B38"/>
    <mergeCell ref="D37:F37"/>
    <mergeCell ref="D45:F45"/>
    <mergeCell ref="B50:B51"/>
    <mergeCell ref="D50:F50"/>
    <mergeCell ref="B115:B116"/>
    <mergeCell ref="D115:F115"/>
    <mergeCell ref="D123:F123"/>
    <mergeCell ref="B128:B129"/>
    <mergeCell ref="D128:F128"/>
    <mergeCell ref="D136:F136"/>
    <mergeCell ref="B142:B143"/>
    <mergeCell ref="D142:F142"/>
    <mergeCell ref="D150:F150"/>
    <mergeCell ref="B155:B156"/>
    <mergeCell ref="D155:F155"/>
    <mergeCell ref="D189:F189"/>
    <mergeCell ref="D163:F163"/>
    <mergeCell ref="B168:B169"/>
    <mergeCell ref="D168:F168"/>
    <mergeCell ref="D176:F176"/>
    <mergeCell ref="B181:B182"/>
    <mergeCell ref="D181:F181"/>
  </mergeCells>
  <phoneticPr fontId="1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181-32E3-4F2B-84EE-22168725A400}">
  <dimension ref="B1:P164"/>
  <sheetViews>
    <sheetView tabSelected="1" workbookViewId="0">
      <selection activeCell="O11" sqref="O11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14" width="9" style="3"/>
    <col min="15" max="15" width="44.875" style="3" customWidth="1"/>
    <col min="16" max="16384" width="9" style="3"/>
  </cols>
  <sheetData>
    <row r="1" spans="2:16" x14ac:dyDescent="0.3">
      <c r="B1" s="2" t="s">
        <v>191</v>
      </c>
    </row>
    <row r="2" spans="2:16" ht="54" x14ac:dyDescent="0.3">
      <c r="B2" s="2" t="s">
        <v>220</v>
      </c>
      <c r="N2" s="185" t="s">
        <v>308</v>
      </c>
      <c r="O2" s="183" t="s">
        <v>319</v>
      </c>
      <c r="P2" s="1"/>
    </row>
    <row r="3" spans="2:16" ht="40.5" x14ac:dyDescent="0.3">
      <c r="B3" s="2"/>
      <c r="N3" s="185"/>
      <c r="O3" s="183" t="s">
        <v>318</v>
      </c>
    </row>
    <row r="4" spans="2:16" ht="94.5" x14ac:dyDescent="0.3">
      <c r="B4" s="2"/>
      <c r="N4" s="2" t="s">
        <v>309</v>
      </c>
      <c r="O4" s="183" t="s">
        <v>320</v>
      </c>
    </row>
    <row r="5" spans="2:16" x14ac:dyDescent="0.3">
      <c r="B5" s="2" t="s">
        <v>221</v>
      </c>
      <c r="N5" s="2" t="s">
        <v>311</v>
      </c>
      <c r="O5" s="184" t="s">
        <v>322</v>
      </c>
    </row>
    <row r="6" spans="2:16" x14ac:dyDescent="0.3">
      <c r="B6" s="100" t="s">
        <v>224</v>
      </c>
      <c r="N6" s="2" t="s">
        <v>310</v>
      </c>
      <c r="O6" s="184" t="s">
        <v>321</v>
      </c>
    </row>
    <row r="7" spans="2:16" x14ac:dyDescent="0.3">
      <c r="B7" s="102" t="s">
        <v>294</v>
      </c>
      <c r="N7" s="2"/>
      <c r="O7" s="184"/>
    </row>
    <row r="8" spans="2:16" x14ac:dyDescent="0.3">
      <c r="B8" s="144" t="s">
        <v>265</v>
      </c>
      <c r="C8" s="7" t="s">
        <v>297</v>
      </c>
      <c r="D8" s="145" t="s">
        <v>295</v>
      </c>
      <c r="E8" s="145"/>
      <c r="F8" s="145"/>
    </row>
    <row r="9" spans="2:16" x14ac:dyDescent="0.3">
      <c r="B9" s="144"/>
      <c r="C9" s="7" t="s">
        <v>266</v>
      </c>
      <c r="D9" s="103" t="s">
        <v>274</v>
      </c>
      <c r="E9" s="7" t="s">
        <v>263</v>
      </c>
      <c r="F9" s="7" t="s">
        <v>264</v>
      </c>
    </row>
    <row r="10" spans="2:16" x14ac:dyDescent="0.3">
      <c r="B10" s="104" t="s">
        <v>268</v>
      </c>
      <c r="C10" s="115">
        <v>39</v>
      </c>
      <c r="D10" s="109">
        <v>39</v>
      </c>
      <c r="E10" s="109">
        <v>39</v>
      </c>
      <c r="F10" s="109">
        <v>39</v>
      </c>
    </row>
    <row r="11" spans="2:16" x14ac:dyDescent="0.3">
      <c r="B11" s="104" t="s">
        <v>271</v>
      </c>
      <c r="C11" s="128">
        <v>48.9</v>
      </c>
      <c r="D11" s="139">
        <v>49.08</v>
      </c>
      <c r="E11" s="140">
        <v>2.02</v>
      </c>
      <c r="F11" s="141">
        <v>4.43</v>
      </c>
    </row>
    <row r="12" spans="2:16" x14ac:dyDescent="0.3">
      <c r="B12" s="104" t="s">
        <v>270</v>
      </c>
      <c r="C12" s="115">
        <v>3.99</v>
      </c>
      <c r="D12" s="109">
        <v>3.99</v>
      </c>
      <c r="E12" s="109">
        <v>1.41</v>
      </c>
      <c r="F12" s="109">
        <v>3.23</v>
      </c>
    </row>
    <row r="13" spans="2:16" x14ac:dyDescent="0.3">
      <c r="B13" s="104" t="s">
        <v>269</v>
      </c>
      <c r="C13" s="115">
        <v>48.22</v>
      </c>
      <c r="D13" s="109">
        <v>48.56</v>
      </c>
      <c r="E13" s="109">
        <v>2.08</v>
      </c>
      <c r="F13" s="109">
        <v>3.89</v>
      </c>
    </row>
    <row r="14" spans="2:16" x14ac:dyDescent="0.3">
      <c r="B14" s="104" t="s">
        <v>272</v>
      </c>
      <c r="C14" s="115">
        <v>39.21</v>
      </c>
      <c r="D14" s="109">
        <v>38.69</v>
      </c>
      <c r="E14" s="109">
        <v>-0.22</v>
      </c>
      <c r="F14" s="109">
        <v>-0.56999999999999995</v>
      </c>
    </row>
    <row r="15" spans="2:16" x14ac:dyDescent="0.3">
      <c r="B15" s="104" t="s">
        <v>273</v>
      </c>
      <c r="C15" s="115">
        <v>56.94</v>
      </c>
      <c r="D15" s="109">
        <v>57.28</v>
      </c>
      <c r="E15" s="109">
        <v>5.03</v>
      </c>
      <c r="F15" s="109">
        <v>12.55</v>
      </c>
    </row>
    <row r="16" spans="2:16" ht="40.5" customHeight="1" x14ac:dyDescent="0.3">
      <c r="B16" s="148" t="s">
        <v>296</v>
      </c>
      <c r="C16" s="149"/>
      <c r="D16" s="149"/>
      <c r="E16" s="149"/>
      <c r="F16" s="150"/>
    </row>
    <row r="17" spans="2:6" x14ac:dyDescent="0.3">
      <c r="B17" s="124"/>
      <c r="C17" s="124"/>
      <c r="D17" s="124"/>
      <c r="E17" s="124"/>
      <c r="F17" s="124"/>
    </row>
    <row r="18" spans="2:6" x14ac:dyDescent="0.3">
      <c r="B18" s="2" t="s">
        <v>222</v>
      </c>
    </row>
    <row r="19" spans="2:6" x14ac:dyDescent="0.3">
      <c r="B19" s="100" t="s">
        <v>225</v>
      </c>
    </row>
    <row r="20" spans="2:6" x14ac:dyDescent="0.3">
      <c r="B20" s="102" t="s">
        <v>298</v>
      </c>
    </row>
    <row r="21" spans="2:6" x14ac:dyDescent="0.3">
      <c r="B21" s="144" t="s">
        <v>265</v>
      </c>
      <c r="C21" s="7" t="s">
        <v>297</v>
      </c>
      <c r="D21" s="145" t="s">
        <v>295</v>
      </c>
      <c r="E21" s="145"/>
      <c r="F21" s="145"/>
    </row>
    <row r="22" spans="2:6" x14ac:dyDescent="0.3">
      <c r="B22" s="144"/>
      <c r="C22" s="7" t="s">
        <v>266</v>
      </c>
      <c r="D22" s="103" t="s">
        <v>274</v>
      </c>
      <c r="E22" s="7" t="s">
        <v>263</v>
      </c>
      <c r="F22" s="7" t="s">
        <v>264</v>
      </c>
    </row>
    <row r="23" spans="2:6" x14ac:dyDescent="0.3">
      <c r="B23" s="104" t="s">
        <v>268</v>
      </c>
      <c r="C23" s="115">
        <v>39</v>
      </c>
      <c r="D23" s="109">
        <v>39</v>
      </c>
      <c r="E23" s="109">
        <v>39</v>
      </c>
      <c r="F23" s="109">
        <v>39</v>
      </c>
    </row>
    <row r="24" spans="2:6" x14ac:dyDescent="0.3">
      <c r="B24" s="104" t="s">
        <v>271</v>
      </c>
      <c r="C24" s="128">
        <v>11.7</v>
      </c>
      <c r="D24" s="139">
        <v>11.49</v>
      </c>
      <c r="E24" s="140">
        <v>-0.74</v>
      </c>
      <c r="F24" s="141">
        <v>-5.24</v>
      </c>
    </row>
    <row r="25" spans="2:6" x14ac:dyDescent="0.3">
      <c r="B25" s="104" t="s">
        <v>270</v>
      </c>
      <c r="C25" s="115">
        <v>1.2</v>
      </c>
      <c r="D25" s="109">
        <v>1.0900000000000001</v>
      </c>
      <c r="E25" s="109">
        <v>1.49</v>
      </c>
      <c r="F25" s="109">
        <v>10.01</v>
      </c>
    </row>
    <row r="26" spans="2:6" x14ac:dyDescent="0.3">
      <c r="B26" s="104" t="s">
        <v>269</v>
      </c>
      <c r="C26" s="115">
        <v>11.48</v>
      </c>
      <c r="D26" s="109">
        <v>11.46</v>
      </c>
      <c r="E26" s="109">
        <v>-0.41</v>
      </c>
      <c r="F26" s="109">
        <v>-3.11</v>
      </c>
    </row>
    <row r="27" spans="2:6" x14ac:dyDescent="0.3">
      <c r="B27" s="104" t="s">
        <v>272</v>
      </c>
      <c r="C27" s="115">
        <v>9.9700000000000006</v>
      </c>
      <c r="D27" s="109">
        <v>9.24</v>
      </c>
      <c r="E27" s="109">
        <v>-6.7</v>
      </c>
      <c r="F27" s="109">
        <v>-39.11</v>
      </c>
    </row>
    <row r="28" spans="2:6" x14ac:dyDescent="0.3">
      <c r="B28" s="104" t="s">
        <v>273</v>
      </c>
      <c r="C28" s="115">
        <v>15.77</v>
      </c>
      <c r="D28" s="109">
        <v>15.52</v>
      </c>
      <c r="E28" s="109">
        <v>1.08</v>
      </c>
      <c r="F28" s="109">
        <v>11.3</v>
      </c>
    </row>
    <row r="29" spans="2:6" ht="40.5" customHeight="1" x14ac:dyDescent="0.3">
      <c r="B29" s="148" t="s">
        <v>296</v>
      </c>
      <c r="C29" s="149"/>
      <c r="D29" s="149"/>
      <c r="E29" s="149"/>
      <c r="F29" s="150"/>
    </row>
    <row r="31" spans="2:6" x14ac:dyDescent="0.3">
      <c r="B31" s="2" t="s">
        <v>223</v>
      </c>
    </row>
    <row r="32" spans="2:6" x14ac:dyDescent="0.3">
      <c r="B32" s="100" t="s">
        <v>226</v>
      </c>
    </row>
    <row r="33" spans="2:6" x14ac:dyDescent="0.3">
      <c r="B33" s="102" t="s">
        <v>299</v>
      </c>
    </row>
    <row r="34" spans="2:6" x14ac:dyDescent="0.3">
      <c r="B34" s="144" t="s">
        <v>265</v>
      </c>
      <c r="C34" s="7" t="s">
        <v>297</v>
      </c>
      <c r="D34" s="145" t="s">
        <v>295</v>
      </c>
      <c r="E34" s="145"/>
      <c r="F34" s="145"/>
    </row>
    <row r="35" spans="2:6" x14ac:dyDescent="0.3">
      <c r="B35" s="144"/>
      <c r="C35" s="7" t="s">
        <v>266</v>
      </c>
      <c r="D35" s="103" t="s">
        <v>274</v>
      </c>
      <c r="E35" s="7" t="s">
        <v>263</v>
      </c>
      <c r="F35" s="7" t="s">
        <v>264</v>
      </c>
    </row>
    <row r="36" spans="2:6" x14ac:dyDescent="0.3">
      <c r="B36" s="104" t="s">
        <v>268</v>
      </c>
      <c r="C36" s="115">
        <v>39</v>
      </c>
      <c r="D36" s="109">
        <v>39</v>
      </c>
      <c r="E36" s="109">
        <v>39</v>
      </c>
      <c r="F36" s="109">
        <v>39</v>
      </c>
    </row>
    <row r="37" spans="2:6" x14ac:dyDescent="0.3">
      <c r="B37" s="104" t="s">
        <v>271</v>
      </c>
      <c r="C37" s="128">
        <v>17.760000000000002</v>
      </c>
      <c r="D37" s="139">
        <v>18.14</v>
      </c>
      <c r="E37" s="140">
        <v>0.11</v>
      </c>
      <c r="F37" s="141">
        <v>0.99</v>
      </c>
    </row>
    <row r="38" spans="2:6" x14ac:dyDescent="0.3">
      <c r="B38" s="104" t="s">
        <v>270</v>
      </c>
      <c r="C38" s="115">
        <v>1.66</v>
      </c>
      <c r="D38" s="109">
        <v>1.54</v>
      </c>
      <c r="E38" s="109">
        <v>1.49</v>
      </c>
      <c r="F38" s="109">
        <v>7.96</v>
      </c>
    </row>
    <row r="39" spans="2:6" x14ac:dyDescent="0.3">
      <c r="B39" s="104" t="s">
        <v>269</v>
      </c>
      <c r="C39" s="115">
        <v>17.63</v>
      </c>
      <c r="D39" s="109">
        <v>18.52</v>
      </c>
      <c r="E39" s="109">
        <v>0.34</v>
      </c>
      <c r="F39" s="109">
        <v>1.77</v>
      </c>
    </row>
    <row r="40" spans="2:6" x14ac:dyDescent="0.3">
      <c r="B40" s="104" t="s">
        <v>272</v>
      </c>
      <c r="C40" s="115">
        <v>14.63</v>
      </c>
      <c r="D40" s="109">
        <v>14.2</v>
      </c>
      <c r="E40" s="109">
        <v>-4.04</v>
      </c>
      <c r="F40" s="109">
        <v>-18.93</v>
      </c>
    </row>
    <row r="41" spans="2:6" x14ac:dyDescent="0.3">
      <c r="B41" s="104" t="s">
        <v>273</v>
      </c>
      <c r="C41" s="115">
        <v>22.65</v>
      </c>
      <c r="D41" s="109">
        <v>22.07</v>
      </c>
      <c r="E41" s="109">
        <v>2.44</v>
      </c>
      <c r="F41" s="109">
        <v>14.45</v>
      </c>
    </row>
    <row r="42" spans="2:6" ht="41.25" customHeight="1" x14ac:dyDescent="0.3">
      <c r="B42" s="148" t="s">
        <v>296</v>
      </c>
      <c r="C42" s="149"/>
      <c r="D42" s="149"/>
      <c r="E42" s="149"/>
      <c r="F42" s="150"/>
    </row>
    <row r="43" spans="2:6" x14ac:dyDescent="0.3">
      <c r="B43" s="1"/>
    </row>
    <row r="44" spans="2:6" x14ac:dyDescent="0.3">
      <c r="B44" s="2" t="s">
        <v>227</v>
      </c>
    </row>
    <row r="45" spans="2:6" x14ac:dyDescent="0.3">
      <c r="B45" s="1" t="s">
        <v>229</v>
      </c>
    </row>
    <row r="46" spans="2:6" x14ac:dyDescent="0.3">
      <c r="B46" s="100" t="s">
        <v>228</v>
      </c>
    </row>
    <row r="47" spans="2:6" x14ac:dyDescent="0.3">
      <c r="B47" s="102" t="s">
        <v>300</v>
      </c>
    </row>
    <row r="48" spans="2:6" x14ac:dyDescent="0.3">
      <c r="B48" s="144" t="s">
        <v>265</v>
      </c>
      <c r="C48" s="7" t="s">
        <v>297</v>
      </c>
      <c r="D48" s="145" t="s">
        <v>295</v>
      </c>
      <c r="E48" s="145"/>
      <c r="F48" s="145"/>
    </row>
    <row r="49" spans="2:6" x14ac:dyDescent="0.3">
      <c r="B49" s="144"/>
      <c r="C49" s="7" t="s">
        <v>266</v>
      </c>
      <c r="D49" s="103" t="s">
        <v>274</v>
      </c>
      <c r="E49" s="7" t="s">
        <v>263</v>
      </c>
      <c r="F49" s="7" t="s">
        <v>264</v>
      </c>
    </row>
    <row r="50" spans="2:6" x14ac:dyDescent="0.3">
      <c r="B50" s="104" t="s">
        <v>268</v>
      </c>
      <c r="C50" s="115">
        <v>39</v>
      </c>
      <c r="D50" s="109">
        <v>39</v>
      </c>
      <c r="E50" s="109">
        <v>39</v>
      </c>
      <c r="F50" s="109">
        <v>39</v>
      </c>
    </row>
    <row r="51" spans="2:6" x14ac:dyDescent="0.3">
      <c r="B51" s="104" t="s">
        <v>271</v>
      </c>
      <c r="C51" s="128">
        <v>447.8</v>
      </c>
      <c r="D51" s="139">
        <v>434.39</v>
      </c>
      <c r="E51" s="140">
        <v>-51.83</v>
      </c>
      <c r="F51" s="141">
        <v>-10.72</v>
      </c>
    </row>
    <row r="52" spans="2:6" x14ac:dyDescent="0.3">
      <c r="B52" s="104" t="s">
        <v>270</v>
      </c>
      <c r="C52" s="115">
        <v>109.27</v>
      </c>
      <c r="D52" s="109">
        <v>112.7</v>
      </c>
      <c r="E52" s="109">
        <v>58.75</v>
      </c>
      <c r="F52" s="109">
        <v>12.53</v>
      </c>
    </row>
    <row r="53" spans="2:6" x14ac:dyDescent="0.3">
      <c r="B53" s="104" t="s">
        <v>269</v>
      </c>
      <c r="C53" s="115">
        <v>452.33</v>
      </c>
      <c r="D53" s="109">
        <v>445</v>
      </c>
      <c r="E53" s="109">
        <v>-43.66</v>
      </c>
      <c r="F53" s="109">
        <v>-8.89</v>
      </c>
    </row>
    <row r="54" spans="2:6" x14ac:dyDescent="0.3">
      <c r="B54" s="104" t="s">
        <v>272</v>
      </c>
      <c r="C54" s="115">
        <v>279.33</v>
      </c>
      <c r="D54" s="109">
        <v>159.33000000000001</v>
      </c>
      <c r="E54" s="109">
        <v>-313.33999999999997</v>
      </c>
      <c r="F54" s="109">
        <v>-66.290000000000006</v>
      </c>
    </row>
    <row r="55" spans="2:6" x14ac:dyDescent="0.3">
      <c r="B55" s="104" t="s">
        <v>273</v>
      </c>
      <c r="C55" s="115">
        <v>759</v>
      </c>
      <c r="D55" s="109">
        <v>730.67</v>
      </c>
      <c r="E55" s="109">
        <v>26.67</v>
      </c>
      <c r="F55" s="109">
        <v>5.67</v>
      </c>
    </row>
    <row r="56" spans="2:6" ht="42" customHeight="1" x14ac:dyDescent="0.3">
      <c r="B56" s="148" t="s">
        <v>296</v>
      </c>
      <c r="C56" s="149"/>
      <c r="D56" s="149"/>
      <c r="E56" s="149"/>
      <c r="F56" s="150"/>
    </row>
    <row r="57" spans="2:6" x14ac:dyDescent="0.3">
      <c r="B57" s="124"/>
      <c r="C57" s="124"/>
      <c r="D57" s="124"/>
      <c r="E57" s="124"/>
      <c r="F57" s="124"/>
    </row>
    <row r="58" spans="2:6" x14ac:dyDescent="0.3">
      <c r="B58" s="1" t="s">
        <v>230</v>
      </c>
    </row>
    <row r="59" spans="2:6" x14ac:dyDescent="0.3">
      <c r="B59" s="100" t="s">
        <v>231</v>
      </c>
    </row>
    <row r="60" spans="2:6" x14ac:dyDescent="0.3">
      <c r="B60" s="102" t="s">
        <v>301</v>
      </c>
    </row>
    <row r="61" spans="2:6" x14ac:dyDescent="0.3">
      <c r="B61" s="144" t="s">
        <v>265</v>
      </c>
      <c r="C61" s="7" t="s">
        <v>297</v>
      </c>
      <c r="D61" s="145" t="s">
        <v>295</v>
      </c>
      <c r="E61" s="145"/>
      <c r="F61" s="145"/>
    </row>
    <row r="62" spans="2:6" x14ac:dyDescent="0.3">
      <c r="B62" s="144"/>
      <c r="C62" s="7" t="s">
        <v>266</v>
      </c>
      <c r="D62" s="103" t="s">
        <v>274</v>
      </c>
      <c r="E62" s="7" t="s">
        <v>263</v>
      </c>
      <c r="F62" s="7" t="s">
        <v>264</v>
      </c>
    </row>
    <row r="63" spans="2:6" x14ac:dyDescent="0.3">
      <c r="B63" s="104" t="s">
        <v>268</v>
      </c>
      <c r="C63" s="115">
        <v>39</v>
      </c>
      <c r="D63" s="109">
        <v>39</v>
      </c>
      <c r="E63" s="109">
        <v>39</v>
      </c>
      <c r="F63" s="109">
        <v>39</v>
      </c>
    </row>
    <row r="64" spans="2:6" x14ac:dyDescent="0.3">
      <c r="B64" s="104" t="s">
        <v>271</v>
      </c>
      <c r="C64" s="128">
        <v>421.59</v>
      </c>
      <c r="D64" s="139">
        <v>420.39</v>
      </c>
      <c r="E64" s="140">
        <v>-22.67</v>
      </c>
      <c r="F64" s="141">
        <v>-4.32</v>
      </c>
    </row>
    <row r="65" spans="2:6" x14ac:dyDescent="0.3">
      <c r="B65" s="104" t="s">
        <v>270</v>
      </c>
      <c r="C65" s="115">
        <v>61.24</v>
      </c>
      <c r="D65" s="109">
        <v>58.36</v>
      </c>
      <c r="E65" s="109">
        <v>52.41</v>
      </c>
      <c r="F65" s="109">
        <v>9.6</v>
      </c>
    </row>
    <row r="66" spans="2:6" x14ac:dyDescent="0.3">
      <c r="B66" s="104" t="s">
        <v>269</v>
      </c>
      <c r="C66" s="115">
        <v>420.67</v>
      </c>
      <c r="D66" s="109">
        <v>414.33</v>
      </c>
      <c r="E66" s="109">
        <v>-11</v>
      </c>
      <c r="F66" s="109">
        <v>-2.42</v>
      </c>
    </row>
    <row r="67" spans="2:6" x14ac:dyDescent="0.3">
      <c r="B67" s="104" t="s">
        <v>272</v>
      </c>
      <c r="C67" s="115">
        <v>319.67</v>
      </c>
      <c r="D67" s="109">
        <v>297</v>
      </c>
      <c r="E67" s="109">
        <v>-206.33</v>
      </c>
      <c r="F67" s="109">
        <v>-32.270000000000003</v>
      </c>
    </row>
    <row r="68" spans="2:6" x14ac:dyDescent="0.3">
      <c r="B68" s="104" t="s">
        <v>273</v>
      </c>
      <c r="C68" s="115">
        <v>604.33000000000004</v>
      </c>
      <c r="D68" s="109">
        <v>546.33000000000004</v>
      </c>
      <c r="E68" s="109">
        <v>61.67</v>
      </c>
      <c r="F68" s="109">
        <v>14.26</v>
      </c>
    </row>
    <row r="69" spans="2:6" ht="56.25" customHeight="1" x14ac:dyDescent="0.3">
      <c r="B69" s="148" t="s">
        <v>296</v>
      </c>
      <c r="C69" s="149"/>
      <c r="D69" s="149"/>
      <c r="E69" s="149"/>
      <c r="F69" s="150"/>
    </row>
    <row r="70" spans="2:6" x14ac:dyDescent="0.3">
      <c r="B70" s="100"/>
    </row>
    <row r="71" spans="2:6" x14ac:dyDescent="0.3">
      <c r="B71" s="13" t="s">
        <v>232</v>
      </c>
    </row>
    <row r="72" spans="2:6" x14ac:dyDescent="0.3">
      <c r="B72" s="1" t="s">
        <v>233</v>
      </c>
    </row>
    <row r="73" spans="2:6" x14ac:dyDescent="0.3">
      <c r="B73" s="100" t="s">
        <v>234</v>
      </c>
    </row>
    <row r="74" spans="2:6" x14ac:dyDescent="0.3">
      <c r="B74" s="102" t="s">
        <v>302</v>
      </c>
    </row>
    <row r="75" spans="2:6" x14ac:dyDescent="0.3">
      <c r="B75" s="144" t="s">
        <v>265</v>
      </c>
      <c r="C75" s="7" t="s">
        <v>297</v>
      </c>
      <c r="D75" s="145" t="s">
        <v>295</v>
      </c>
      <c r="E75" s="145"/>
      <c r="F75" s="145"/>
    </row>
    <row r="76" spans="2:6" x14ac:dyDescent="0.3">
      <c r="B76" s="144"/>
      <c r="C76" s="7" t="s">
        <v>266</v>
      </c>
      <c r="D76" s="103" t="s">
        <v>274</v>
      </c>
      <c r="E76" s="7" t="s">
        <v>263</v>
      </c>
      <c r="F76" s="7" t="s">
        <v>264</v>
      </c>
    </row>
    <row r="77" spans="2:6" x14ac:dyDescent="0.3">
      <c r="B77" s="104" t="s">
        <v>268</v>
      </c>
      <c r="C77" s="115">
        <v>39</v>
      </c>
      <c r="D77" s="109">
        <v>39</v>
      </c>
      <c r="E77" s="109">
        <v>39</v>
      </c>
      <c r="F77" s="109">
        <v>39</v>
      </c>
    </row>
    <row r="78" spans="2:6" x14ac:dyDescent="0.3">
      <c r="B78" s="104" t="s">
        <v>271</v>
      </c>
      <c r="C78" s="128">
        <v>56.05</v>
      </c>
      <c r="D78" s="139">
        <v>52.41</v>
      </c>
      <c r="E78" s="140">
        <v>-16.64</v>
      </c>
      <c r="F78" s="141">
        <v>-22.02</v>
      </c>
    </row>
    <row r="79" spans="2:6" x14ac:dyDescent="0.3">
      <c r="B79" s="104" t="s">
        <v>270</v>
      </c>
      <c r="C79" s="115">
        <v>18.88</v>
      </c>
      <c r="D79" s="109">
        <v>11.78</v>
      </c>
      <c r="E79" s="109">
        <v>14.44</v>
      </c>
      <c r="F79" s="109">
        <v>15.99</v>
      </c>
    </row>
    <row r="80" spans="2:6" x14ac:dyDescent="0.3">
      <c r="B80" s="104" t="s">
        <v>269</v>
      </c>
      <c r="C80" s="115">
        <v>52.54</v>
      </c>
      <c r="D80" s="109">
        <v>50.74</v>
      </c>
      <c r="E80" s="109">
        <v>-14.35</v>
      </c>
      <c r="F80" s="109">
        <v>-23.48</v>
      </c>
    </row>
    <row r="81" spans="2:6" x14ac:dyDescent="0.3">
      <c r="B81" s="104" t="s">
        <v>272</v>
      </c>
      <c r="C81" s="115">
        <v>22.28</v>
      </c>
      <c r="D81" s="109">
        <v>34.39</v>
      </c>
      <c r="E81" s="109">
        <v>-63.42</v>
      </c>
      <c r="F81" s="109">
        <v>-46.34</v>
      </c>
    </row>
    <row r="82" spans="2:6" x14ac:dyDescent="0.3">
      <c r="B82" s="104" t="s">
        <v>273</v>
      </c>
      <c r="C82" s="115">
        <v>103.31</v>
      </c>
      <c r="D82" s="109">
        <v>85.94</v>
      </c>
      <c r="E82" s="109">
        <v>17.64</v>
      </c>
      <c r="F82" s="109">
        <v>35.270000000000003</v>
      </c>
    </row>
    <row r="83" spans="2:6" ht="41.25" customHeight="1" x14ac:dyDescent="0.3">
      <c r="B83" s="148" t="s">
        <v>296</v>
      </c>
      <c r="C83" s="149"/>
      <c r="D83" s="149"/>
      <c r="E83" s="149"/>
      <c r="F83" s="150"/>
    </row>
    <row r="84" spans="2:6" x14ac:dyDescent="0.3">
      <c r="B84" s="100"/>
    </row>
    <row r="85" spans="2:6" x14ac:dyDescent="0.3">
      <c r="B85" s="1" t="s">
        <v>235</v>
      </c>
    </row>
    <row r="86" spans="2:6" x14ac:dyDescent="0.3">
      <c r="B86" s="100" t="s">
        <v>236</v>
      </c>
    </row>
    <row r="87" spans="2:6" x14ac:dyDescent="0.3">
      <c r="B87" s="102" t="s">
        <v>303</v>
      </c>
    </row>
    <row r="88" spans="2:6" x14ac:dyDescent="0.3">
      <c r="B88" s="144" t="s">
        <v>265</v>
      </c>
      <c r="C88" s="7" t="s">
        <v>297</v>
      </c>
      <c r="D88" s="145" t="s">
        <v>295</v>
      </c>
      <c r="E88" s="145"/>
      <c r="F88" s="145"/>
    </row>
    <row r="89" spans="2:6" x14ac:dyDescent="0.3">
      <c r="B89" s="144"/>
      <c r="C89" s="7" t="s">
        <v>266</v>
      </c>
      <c r="D89" s="103" t="s">
        <v>274</v>
      </c>
      <c r="E89" s="7" t="s">
        <v>263</v>
      </c>
      <c r="F89" s="7" t="s">
        <v>264</v>
      </c>
    </row>
    <row r="90" spans="2:6" x14ac:dyDescent="0.3">
      <c r="B90" s="104" t="s">
        <v>268</v>
      </c>
      <c r="C90" s="115">
        <v>39</v>
      </c>
      <c r="D90" s="109">
        <v>39</v>
      </c>
      <c r="E90" s="109">
        <v>39</v>
      </c>
      <c r="F90" s="109">
        <v>39</v>
      </c>
    </row>
    <row r="91" spans="2:6" x14ac:dyDescent="0.3">
      <c r="B91" s="104" t="s">
        <v>271</v>
      </c>
      <c r="C91" s="128">
        <v>1.9</v>
      </c>
      <c r="D91" s="139">
        <v>1.55</v>
      </c>
      <c r="E91" s="140">
        <v>-0.74</v>
      </c>
      <c r="F91" s="141">
        <v>-31.03</v>
      </c>
    </row>
    <row r="92" spans="2:6" x14ac:dyDescent="0.3">
      <c r="B92" s="104" t="s">
        <v>270</v>
      </c>
      <c r="C92" s="115">
        <v>0.23</v>
      </c>
      <c r="D92" s="109">
        <v>0.22</v>
      </c>
      <c r="E92" s="109">
        <v>0.36</v>
      </c>
      <c r="F92" s="109">
        <v>15.02</v>
      </c>
    </row>
    <row r="93" spans="2:6" x14ac:dyDescent="0.3">
      <c r="B93" s="104" t="s">
        <v>269</v>
      </c>
      <c r="C93" s="115">
        <v>1.95</v>
      </c>
      <c r="D93" s="109">
        <v>1.59</v>
      </c>
      <c r="E93" s="109">
        <v>-0.74</v>
      </c>
      <c r="F93" s="109">
        <v>-32.17</v>
      </c>
    </row>
    <row r="94" spans="2:6" x14ac:dyDescent="0.3">
      <c r="B94" s="104" t="s">
        <v>272</v>
      </c>
      <c r="C94" s="115">
        <v>1.41</v>
      </c>
      <c r="D94" s="109">
        <v>0.54</v>
      </c>
      <c r="E94" s="109">
        <v>-1.83</v>
      </c>
      <c r="F94" s="109">
        <v>-77.22</v>
      </c>
    </row>
    <row r="95" spans="2:6" x14ac:dyDescent="0.3">
      <c r="B95" s="104" t="s">
        <v>273</v>
      </c>
      <c r="C95" s="115">
        <v>2.41</v>
      </c>
      <c r="D95" s="109">
        <v>1.98</v>
      </c>
      <c r="E95" s="109">
        <v>0.38</v>
      </c>
      <c r="F95" s="109">
        <v>26.39</v>
      </c>
    </row>
    <row r="96" spans="2:6" ht="41.25" customHeight="1" x14ac:dyDescent="0.3">
      <c r="B96" s="148" t="s">
        <v>296</v>
      </c>
      <c r="C96" s="149"/>
      <c r="D96" s="149"/>
      <c r="E96" s="149"/>
      <c r="F96" s="150"/>
    </row>
    <row r="97" spans="2:6" x14ac:dyDescent="0.3">
      <c r="B97" s="100"/>
    </row>
    <row r="98" spans="2:6" x14ac:dyDescent="0.3">
      <c r="B98" s="100" t="s">
        <v>237</v>
      </c>
    </row>
    <row r="99" spans="2:6" x14ac:dyDescent="0.3">
      <c r="B99" s="100" t="s">
        <v>238</v>
      </c>
    </row>
    <row r="100" spans="2:6" x14ac:dyDescent="0.3">
      <c r="B100" s="102" t="s">
        <v>304</v>
      </c>
    </row>
    <row r="101" spans="2:6" x14ac:dyDescent="0.3">
      <c r="B101" s="144" t="s">
        <v>265</v>
      </c>
      <c r="C101" s="7" t="s">
        <v>297</v>
      </c>
      <c r="D101" s="145" t="s">
        <v>295</v>
      </c>
      <c r="E101" s="145"/>
      <c r="F101" s="145"/>
    </row>
    <row r="102" spans="2:6" x14ac:dyDescent="0.3">
      <c r="B102" s="144"/>
      <c r="C102" s="7" t="s">
        <v>266</v>
      </c>
      <c r="D102" s="103" t="s">
        <v>274</v>
      </c>
      <c r="E102" s="7" t="s">
        <v>263</v>
      </c>
      <c r="F102" s="7" t="s">
        <v>264</v>
      </c>
    </row>
    <row r="103" spans="2:6" x14ac:dyDescent="0.3">
      <c r="B103" s="104" t="s">
        <v>268</v>
      </c>
      <c r="C103" s="115">
        <v>39</v>
      </c>
      <c r="D103" s="109">
        <v>39</v>
      </c>
      <c r="E103" s="109">
        <v>39</v>
      </c>
      <c r="F103" s="109">
        <v>39</v>
      </c>
    </row>
    <row r="104" spans="2:6" x14ac:dyDescent="0.3">
      <c r="B104" s="104" t="s">
        <v>271</v>
      </c>
      <c r="C104" s="128">
        <v>2.87</v>
      </c>
      <c r="D104" s="139">
        <v>3.22</v>
      </c>
      <c r="E104" s="140">
        <v>0.87</v>
      </c>
      <c r="F104" s="141">
        <v>50.02</v>
      </c>
    </row>
    <row r="105" spans="2:6" x14ac:dyDescent="0.3">
      <c r="B105" s="104" t="s">
        <v>270</v>
      </c>
      <c r="C105" s="115">
        <v>0.99</v>
      </c>
      <c r="D105" s="109">
        <v>0.69</v>
      </c>
      <c r="E105" s="109">
        <v>0.82</v>
      </c>
      <c r="F105" s="109">
        <v>49.61</v>
      </c>
    </row>
    <row r="106" spans="2:6" x14ac:dyDescent="0.3">
      <c r="B106" s="104" t="s">
        <v>269</v>
      </c>
      <c r="C106" s="115">
        <v>2.74</v>
      </c>
      <c r="D106" s="109">
        <v>3.14</v>
      </c>
      <c r="E106" s="109">
        <v>0.91</v>
      </c>
      <c r="F106" s="109">
        <v>34.659999999999997</v>
      </c>
    </row>
    <row r="107" spans="2:6" x14ac:dyDescent="0.3">
      <c r="B107" s="104" t="s">
        <v>272</v>
      </c>
      <c r="C107" s="115">
        <v>1.2</v>
      </c>
      <c r="D107" s="109">
        <v>1.95</v>
      </c>
      <c r="E107" s="109">
        <v>-1.96</v>
      </c>
      <c r="F107" s="109">
        <v>-39.92</v>
      </c>
    </row>
    <row r="108" spans="2:6" x14ac:dyDescent="0.3">
      <c r="B108" s="104" t="s">
        <v>273</v>
      </c>
      <c r="C108" s="115">
        <v>5.12</v>
      </c>
      <c r="D108" s="109">
        <v>4.6100000000000003</v>
      </c>
      <c r="E108" s="109">
        <v>2.11</v>
      </c>
      <c r="F108" s="109">
        <v>195.18</v>
      </c>
    </row>
    <row r="109" spans="2:6" ht="42" customHeight="1" x14ac:dyDescent="0.3">
      <c r="B109" s="148" t="s">
        <v>296</v>
      </c>
      <c r="C109" s="149"/>
      <c r="D109" s="149"/>
      <c r="E109" s="149"/>
      <c r="F109" s="150"/>
    </row>
    <row r="110" spans="2:6" x14ac:dyDescent="0.3">
      <c r="B110" s="100"/>
    </row>
    <row r="111" spans="2:6" x14ac:dyDescent="0.3">
      <c r="B111" s="100" t="s">
        <v>239</v>
      </c>
    </row>
    <row r="112" spans="2:6" x14ac:dyDescent="0.3">
      <c r="B112" s="100" t="s">
        <v>241</v>
      </c>
    </row>
    <row r="113" spans="2:6" x14ac:dyDescent="0.3">
      <c r="B113" s="102" t="s">
        <v>306</v>
      </c>
    </row>
    <row r="114" spans="2:6" x14ac:dyDescent="0.3">
      <c r="B114" s="144" t="s">
        <v>265</v>
      </c>
      <c r="C114" s="7" t="s">
        <v>297</v>
      </c>
      <c r="D114" s="145" t="s">
        <v>295</v>
      </c>
      <c r="E114" s="145"/>
      <c r="F114" s="145"/>
    </row>
    <row r="115" spans="2:6" x14ac:dyDescent="0.3">
      <c r="B115" s="144"/>
      <c r="C115" s="7" t="s">
        <v>266</v>
      </c>
      <c r="D115" s="103" t="s">
        <v>274</v>
      </c>
      <c r="E115" s="7" t="s">
        <v>263</v>
      </c>
      <c r="F115" s="7" t="s">
        <v>264</v>
      </c>
    </row>
    <row r="116" spans="2:6" x14ac:dyDescent="0.3">
      <c r="B116" s="104" t="s">
        <v>268</v>
      </c>
      <c r="C116" s="115">
        <v>39</v>
      </c>
      <c r="D116" s="109">
        <v>39</v>
      </c>
      <c r="E116" s="109">
        <v>39</v>
      </c>
      <c r="F116" s="109">
        <v>39</v>
      </c>
    </row>
    <row r="117" spans="2:6" x14ac:dyDescent="0.3">
      <c r="B117" s="104" t="s">
        <v>271</v>
      </c>
      <c r="C117" s="118">
        <v>0.02</v>
      </c>
      <c r="D117" s="139">
        <v>0.02</v>
      </c>
      <c r="E117" s="140">
        <v>-0.03</v>
      </c>
      <c r="F117" s="141">
        <v>-9.14</v>
      </c>
    </row>
    <row r="118" spans="2:6" x14ac:dyDescent="0.3">
      <c r="B118" s="104" t="s">
        <v>270</v>
      </c>
      <c r="C118" s="116">
        <v>0.02</v>
      </c>
      <c r="D118" s="109">
        <v>0.04</v>
      </c>
      <c r="E118" s="109">
        <v>0.11</v>
      </c>
      <c r="F118" s="109">
        <v>198.54</v>
      </c>
    </row>
    <row r="119" spans="2:6" x14ac:dyDescent="0.3">
      <c r="B119" s="104" t="s">
        <v>269</v>
      </c>
      <c r="C119" s="116">
        <v>0.02</v>
      </c>
      <c r="D119" s="109">
        <v>0.01</v>
      </c>
      <c r="E119" s="109">
        <v>-0.01</v>
      </c>
      <c r="F119" s="109">
        <v>-45</v>
      </c>
    </row>
    <row r="120" spans="2:6" x14ac:dyDescent="0.3">
      <c r="B120" s="104" t="s">
        <v>272</v>
      </c>
      <c r="C120" s="116">
        <v>0.01</v>
      </c>
      <c r="D120" s="109">
        <v>0.01</v>
      </c>
      <c r="E120" s="109">
        <v>-0.59</v>
      </c>
      <c r="F120" s="109">
        <v>-97.67</v>
      </c>
    </row>
    <row r="121" spans="2:6" x14ac:dyDescent="0.3">
      <c r="B121" s="104" t="s">
        <v>273</v>
      </c>
      <c r="C121" s="116">
        <v>0.12</v>
      </c>
      <c r="D121" s="109">
        <v>0.25</v>
      </c>
      <c r="E121" s="109">
        <v>0.23</v>
      </c>
      <c r="F121" s="109">
        <v>1150</v>
      </c>
    </row>
    <row r="122" spans="2:6" ht="41.25" customHeight="1" x14ac:dyDescent="0.3">
      <c r="B122" s="148" t="s">
        <v>296</v>
      </c>
      <c r="C122" s="149"/>
      <c r="D122" s="149"/>
      <c r="E122" s="149"/>
      <c r="F122" s="150"/>
    </row>
    <row r="123" spans="2:6" x14ac:dyDescent="0.3">
      <c r="B123" s="100"/>
    </row>
    <row r="124" spans="2:6" x14ac:dyDescent="0.3">
      <c r="B124" s="100" t="s">
        <v>240</v>
      </c>
    </row>
    <row r="125" spans="2:6" x14ac:dyDescent="0.3">
      <c r="B125" s="100" t="s">
        <v>242</v>
      </c>
    </row>
    <row r="126" spans="2:6" x14ac:dyDescent="0.3">
      <c r="B126" s="102" t="s">
        <v>305</v>
      </c>
    </row>
    <row r="127" spans="2:6" x14ac:dyDescent="0.3">
      <c r="B127" s="144" t="s">
        <v>265</v>
      </c>
      <c r="C127" s="7" t="s">
        <v>297</v>
      </c>
      <c r="D127" s="145" t="s">
        <v>295</v>
      </c>
      <c r="E127" s="145"/>
      <c r="F127" s="145"/>
    </row>
    <row r="128" spans="2:6" x14ac:dyDescent="0.3">
      <c r="B128" s="144"/>
      <c r="C128" s="7" t="s">
        <v>266</v>
      </c>
      <c r="D128" s="103" t="s">
        <v>274</v>
      </c>
      <c r="E128" s="7" t="s">
        <v>263</v>
      </c>
      <c r="F128" s="7" t="s">
        <v>264</v>
      </c>
    </row>
    <row r="129" spans="2:6" x14ac:dyDescent="0.3">
      <c r="B129" s="104" t="s">
        <v>268</v>
      </c>
      <c r="C129" s="115">
        <v>39</v>
      </c>
      <c r="D129" s="109">
        <v>39</v>
      </c>
      <c r="E129" s="109">
        <v>39</v>
      </c>
      <c r="F129" s="109">
        <v>39</v>
      </c>
    </row>
    <row r="130" spans="2:6" x14ac:dyDescent="0.3">
      <c r="B130" s="104" t="s">
        <v>271</v>
      </c>
      <c r="C130" s="128">
        <v>5.79</v>
      </c>
      <c r="D130" s="139">
        <v>5.27</v>
      </c>
      <c r="E130" s="140">
        <v>-0.89</v>
      </c>
      <c r="F130" s="141">
        <v>-14.46</v>
      </c>
    </row>
    <row r="131" spans="2:6" x14ac:dyDescent="0.3">
      <c r="B131" s="104" t="s">
        <v>270</v>
      </c>
      <c r="C131" s="115">
        <v>1.63</v>
      </c>
      <c r="D131" s="109">
        <v>1.64</v>
      </c>
      <c r="E131" s="109">
        <v>0.84</v>
      </c>
      <c r="F131" s="109">
        <v>15.21</v>
      </c>
    </row>
    <row r="132" spans="2:6" x14ac:dyDescent="0.3">
      <c r="B132" s="104" t="s">
        <v>269</v>
      </c>
      <c r="C132" s="115">
        <v>5</v>
      </c>
      <c r="D132" s="109">
        <v>5</v>
      </c>
      <c r="E132" s="109">
        <v>-1</v>
      </c>
      <c r="F132" s="109">
        <v>-16.670000000000002</v>
      </c>
    </row>
    <row r="133" spans="2:6" x14ac:dyDescent="0.3">
      <c r="B133" s="104" t="s">
        <v>272</v>
      </c>
      <c r="C133" s="115">
        <v>4</v>
      </c>
      <c r="D133" s="109">
        <v>2</v>
      </c>
      <c r="E133" s="109">
        <v>-3</v>
      </c>
      <c r="F133" s="109">
        <v>-60</v>
      </c>
    </row>
    <row r="134" spans="2:6" x14ac:dyDescent="0.3">
      <c r="B134" s="104" t="s">
        <v>273</v>
      </c>
      <c r="C134" s="115">
        <v>10</v>
      </c>
      <c r="D134" s="109">
        <v>10</v>
      </c>
      <c r="E134" s="109">
        <v>1</v>
      </c>
      <c r="F134" s="109">
        <v>25</v>
      </c>
    </row>
    <row r="135" spans="2:6" ht="39.75" customHeight="1" x14ac:dyDescent="0.3">
      <c r="B135" s="148" t="s">
        <v>296</v>
      </c>
      <c r="C135" s="149"/>
      <c r="D135" s="149"/>
      <c r="E135" s="149"/>
      <c r="F135" s="150"/>
    </row>
    <row r="136" spans="2:6" x14ac:dyDescent="0.3">
      <c r="B136" s="100"/>
    </row>
    <row r="137" spans="2:6" x14ac:dyDescent="0.3">
      <c r="B137" s="2" t="s">
        <v>243</v>
      </c>
    </row>
    <row r="138" spans="2:6" x14ac:dyDescent="0.3">
      <c r="B138" s="100" t="s">
        <v>244</v>
      </c>
    </row>
    <row r="139" spans="2:6" x14ac:dyDescent="0.3">
      <c r="B139" s="100"/>
    </row>
    <row r="140" spans="2:6" ht="17.25" customHeight="1" thickBot="1" x14ac:dyDescent="0.35">
      <c r="B140" s="151" t="s">
        <v>245</v>
      </c>
      <c r="C140" s="152"/>
      <c r="D140" s="101"/>
    </row>
    <row r="141" spans="2:6" ht="14.25" thickTop="1" x14ac:dyDescent="0.3">
      <c r="B141" s="5" t="s">
        <v>246</v>
      </c>
      <c r="C141" s="6" t="s">
        <v>5</v>
      </c>
    </row>
    <row r="142" spans="2:6" x14ac:dyDescent="0.3">
      <c r="B142" s="7" t="s">
        <v>247</v>
      </c>
      <c r="C142" s="8" t="s">
        <v>250</v>
      </c>
      <c r="D142" s="57"/>
    </row>
    <row r="143" spans="2:6" x14ac:dyDescent="0.3">
      <c r="B143" s="7" t="s">
        <v>248</v>
      </c>
      <c r="C143" s="8" t="s">
        <v>251</v>
      </c>
      <c r="D143" s="57"/>
    </row>
    <row r="144" spans="2:6" x14ac:dyDescent="0.3">
      <c r="B144" s="7" t="s">
        <v>249</v>
      </c>
      <c r="C144" s="7" t="s">
        <v>252</v>
      </c>
      <c r="D144" s="23"/>
    </row>
    <row r="145" spans="2:6" x14ac:dyDescent="0.3">
      <c r="B145" s="11" t="s">
        <v>253</v>
      </c>
      <c r="D145" s="23"/>
    </row>
    <row r="146" spans="2:6" x14ac:dyDescent="0.3">
      <c r="D146" s="23"/>
    </row>
    <row r="147" spans="2:6" x14ac:dyDescent="0.3">
      <c r="B147" s="2" t="s">
        <v>254</v>
      </c>
      <c r="D147" s="23"/>
    </row>
    <row r="148" spans="2:6" x14ac:dyDescent="0.3">
      <c r="B148" s="100" t="s">
        <v>255</v>
      </c>
      <c r="D148" s="23"/>
    </row>
    <row r="149" spans="2:6" x14ac:dyDescent="0.3">
      <c r="B149" s="102" t="s">
        <v>307</v>
      </c>
    </row>
    <row r="150" spans="2:6" x14ac:dyDescent="0.3">
      <c r="B150" s="144" t="s">
        <v>265</v>
      </c>
      <c r="C150" s="7" t="s">
        <v>297</v>
      </c>
      <c r="D150" s="145" t="s">
        <v>295</v>
      </c>
      <c r="E150" s="145"/>
      <c r="F150" s="145"/>
    </row>
    <row r="151" spans="2:6" x14ac:dyDescent="0.3">
      <c r="B151" s="144"/>
      <c r="C151" s="7" t="s">
        <v>266</v>
      </c>
      <c r="D151" s="103" t="s">
        <v>274</v>
      </c>
      <c r="E151" s="7" t="s">
        <v>263</v>
      </c>
      <c r="F151" s="7" t="s">
        <v>264</v>
      </c>
    </row>
    <row r="152" spans="2:6" x14ac:dyDescent="0.3">
      <c r="B152" s="104" t="s">
        <v>268</v>
      </c>
      <c r="C152" s="115">
        <v>39</v>
      </c>
      <c r="D152" s="109">
        <v>39</v>
      </c>
      <c r="E152" s="109">
        <v>39</v>
      </c>
      <c r="F152" s="109">
        <v>39</v>
      </c>
    </row>
    <row r="153" spans="2:6" x14ac:dyDescent="0.3">
      <c r="B153" s="104" t="s">
        <v>271</v>
      </c>
      <c r="C153" s="128">
        <v>44.33</v>
      </c>
      <c r="D153" s="139">
        <v>46.08</v>
      </c>
      <c r="E153" s="140">
        <v>10.82</v>
      </c>
      <c r="F153" s="141">
        <v>35.049999999999997</v>
      </c>
    </row>
    <row r="154" spans="2:6" x14ac:dyDescent="0.3">
      <c r="B154" s="104" t="s">
        <v>270</v>
      </c>
      <c r="C154" s="115">
        <v>6.62</v>
      </c>
      <c r="D154" s="109">
        <v>4.7</v>
      </c>
      <c r="E154" s="109">
        <v>6.27</v>
      </c>
      <c r="F154" s="109">
        <v>28.09</v>
      </c>
    </row>
    <row r="155" spans="2:6" x14ac:dyDescent="0.3">
      <c r="B155" s="104" t="s">
        <v>269</v>
      </c>
      <c r="C155" s="115">
        <v>45.3</v>
      </c>
      <c r="D155" s="109">
        <v>47.1</v>
      </c>
      <c r="E155" s="109">
        <v>9.8000000000000007</v>
      </c>
      <c r="F155" s="109">
        <v>26.81</v>
      </c>
    </row>
    <row r="156" spans="2:6" x14ac:dyDescent="0.3">
      <c r="B156" s="104" t="s">
        <v>272</v>
      </c>
      <c r="C156" s="115">
        <v>25.5</v>
      </c>
      <c r="D156" s="109">
        <v>36.200000000000003</v>
      </c>
      <c r="E156" s="109">
        <v>-0.2</v>
      </c>
      <c r="F156" s="109">
        <v>-0.46</v>
      </c>
    </row>
    <row r="157" spans="2:6" x14ac:dyDescent="0.3">
      <c r="B157" s="104" t="s">
        <v>273</v>
      </c>
      <c r="C157" s="115">
        <v>56.3</v>
      </c>
      <c r="D157" s="109">
        <v>59.3</v>
      </c>
      <c r="E157" s="109">
        <v>25.7</v>
      </c>
      <c r="F157" s="109">
        <v>119.53</v>
      </c>
    </row>
    <row r="158" spans="2:6" ht="42.75" customHeight="1" x14ac:dyDescent="0.3">
      <c r="B158" s="148" t="s">
        <v>296</v>
      </c>
      <c r="C158" s="149"/>
      <c r="D158" s="149"/>
      <c r="E158" s="149"/>
      <c r="F158" s="150"/>
    </row>
    <row r="159" spans="2:6" x14ac:dyDescent="0.3">
      <c r="B159" s="100"/>
      <c r="D159" s="23"/>
    </row>
    <row r="160" spans="2:6" x14ac:dyDescent="0.3">
      <c r="B160" s="2" t="s">
        <v>256</v>
      </c>
      <c r="D160" s="23"/>
    </row>
    <row r="161" spans="2:4" x14ac:dyDescent="0.3">
      <c r="B161" s="100" t="s">
        <v>257</v>
      </c>
      <c r="D161" s="23"/>
    </row>
    <row r="162" spans="2:4" x14ac:dyDescent="0.3">
      <c r="D162" s="23"/>
    </row>
    <row r="163" spans="2:4" x14ac:dyDescent="0.3">
      <c r="B163" s="2" t="s">
        <v>258</v>
      </c>
    </row>
    <row r="164" spans="2:4" x14ac:dyDescent="0.3">
      <c r="B164" s="100" t="s">
        <v>259</v>
      </c>
    </row>
  </sheetData>
  <mergeCells count="35">
    <mergeCell ref="N2:N3"/>
    <mergeCell ref="D8:F8"/>
    <mergeCell ref="B16:F16"/>
    <mergeCell ref="B21:B22"/>
    <mergeCell ref="D21:F21"/>
    <mergeCell ref="B140:C140"/>
    <mergeCell ref="B8:B9"/>
    <mergeCell ref="B29:F29"/>
    <mergeCell ref="B34:B35"/>
    <mergeCell ref="D34:F34"/>
    <mergeCell ref="B42:F42"/>
    <mergeCell ref="B48:B49"/>
    <mergeCell ref="D48:F48"/>
    <mergeCell ref="B56:F56"/>
    <mergeCell ref="B61:B62"/>
    <mergeCell ref="D61:F61"/>
    <mergeCell ref="B69:F69"/>
    <mergeCell ref="D75:F75"/>
    <mergeCell ref="B83:F83"/>
    <mergeCell ref="B88:B89"/>
    <mergeCell ref="D88:F88"/>
    <mergeCell ref="B96:F96"/>
    <mergeCell ref="B75:B76"/>
    <mergeCell ref="B101:B102"/>
    <mergeCell ref="D101:F101"/>
    <mergeCell ref="B109:F109"/>
    <mergeCell ref="B127:B128"/>
    <mergeCell ref="D127:F127"/>
    <mergeCell ref="B158:F158"/>
    <mergeCell ref="B135:F135"/>
    <mergeCell ref="B114:B115"/>
    <mergeCell ref="D114:F114"/>
    <mergeCell ref="B122:F122"/>
    <mergeCell ref="B150:B151"/>
    <mergeCell ref="D150:F150"/>
  </mergeCells>
  <phoneticPr fontId="1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69"/>
  <sheetViews>
    <sheetView topLeftCell="A188" workbookViewId="0">
      <selection activeCell="F222" sqref="F222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16384" width="9" style="3"/>
  </cols>
  <sheetData>
    <row r="1" spans="2:4" x14ac:dyDescent="0.3">
      <c r="B1" s="2" t="s">
        <v>58</v>
      </c>
    </row>
    <row r="2" spans="2:4" x14ac:dyDescent="0.3">
      <c r="B2" s="2" t="s">
        <v>59</v>
      </c>
    </row>
    <row r="3" spans="2:4" x14ac:dyDescent="0.3">
      <c r="B3" s="2"/>
    </row>
    <row r="4" spans="2:4" x14ac:dyDescent="0.3">
      <c r="B4" s="2" t="s">
        <v>63</v>
      </c>
    </row>
    <row r="5" spans="2:4" x14ac:dyDescent="0.3">
      <c r="B5" s="12" t="s">
        <v>64</v>
      </c>
    </row>
    <row r="6" spans="2:4" x14ac:dyDescent="0.3">
      <c r="B6" s="12"/>
    </row>
    <row r="7" spans="2:4" x14ac:dyDescent="0.3">
      <c r="B7" s="13" t="s">
        <v>65</v>
      </c>
    </row>
    <row r="9" spans="2:4" x14ac:dyDescent="0.3">
      <c r="B9" s="1" t="s">
        <v>13</v>
      </c>
    </row>
    <row r="10" spans="2:4" x14ac:dyDescent="0.3">
      <c r="B10" s="1"/>
    </row>
    <row r="11" spans="2:4" x14ac:dyDescent="0.3">
      <c r="B11" s="2" t="s">
        <v>0</v>
      </c>
    </row>
    <row r="12" spans="2:4" x14ac:dyDescent="0.3">
      <c r="B12" s="1" t="s">
        <v>25</v>
      </c>
    </row>
    <row r="13" spans="2:4" x14ac:dyDescent="0.3">
      <c r="B13" s="4"/>
    </row>
    <row r="14" spans="2:4" ht="14.25" thickBot="1" x14ac:dyDescent="0.35">
      <c r="B14" s="153" t="s">
        <v>6</v>
      </c>
      <c r="C14" s="153"/>
      <c r="D14" s="153"/>
    </row>
    <row r="15" spans="2:4" ht="36.75" customHeight="1" thickTop="1" x14ac:dyDescent="0.3">
      <c r="B15" s="5" t="s">
        <v>1</v>
      </c>
      <c r="C15" s="6" t="s">
        <v>4</v>
      </c>
      <c r="D15" s="5" t="s">
        <v>5</v>
      </c>
    </row>
    <row r="16" spans="2:4" x14ac:dyDescent="0.3">
      <c r="B16" s="7" t="s">
        <v>2</v>
      </c>
      <c r="C16" s="8">
        <v>62.26</v>
      </c>
      <c r="D16" s="9">
        <v>0</v>
      </c>
    </row>
    <row r="17" spans="2:4" x14ac:dyDescent="0.3">
      <c r="B17" s="7" t="s">
        <v>3</v>
      </c>
      <c r="C17" s="7">
        <v>63.499000000000002</v>
      </c>
      <c r="D17" s="10">
        <v>2.0070000000000001</v>
      </c>
    </row>
    <row r="35" spans="2:4" x14ac:dyDescent="0.3">
      <c r="B35" s="2" t="s">
        <v>7</v>
      </c>
    </row>
    <row r="36" spans="2:4" x14ac:dyDescent="0.3">
      <c r="B36" s="1" t="s">
        <v>26</v>
      </c>
    </row>
    <row r="37" spans="2:4" x14ac:dyDescent="0.3">
      <c r="B37" s="4"/>
    </row>
    <row r="38" spans="2:4" ht="14.25" thickBot="1" x14ac:dyDescent="0.35">
      <c r="B38" s="153" t="s">
        <v>8</v>
      </c>
      <c r="C38" s="153"/>
      <c r="D38" s="153"/>
    </row>
    <row r="39" spans="2:4" ht="27.75" thickTop="1" x14ac:dyDescent="0.3">
      <c r="B39" s="5" t="s">
        <v>1</v>
      </c>
      <c r="C39" s="6" t="s">
        <v>10</v>
      </c>
      <c r="D39" s="5" t="s">
        <v>5</v>
      </c>
    </row>
    <row r="40" spans="2:4" x14ac:dyDescent="0.3">
      <c r="B40" s="7" t="s">
        <v>2</v>
      </c>
      <c r="C40" s="8">
        <v>15.943</v>
      </c>
      <c r="D40" s="9">
        <v>0</v>
      </c>
    </row>
    <row r="41" spans="2:4" x14ac:dyDescent="0.3">
      <c r="B41" s="7" t="s">
        <v>3</v>
      </c>
      <c r="C41" s="7">
        <v>15.458</v>
      </c>
      <c r="D41" s="10">
        <v>-2.9220000000000002</v>
      </c>
    </row>
    <row r="58" spans="2:4" x14ac:dyDescent="0.3">
      <c r="B58" s="11" t="s">
        <v>9</v>
      </c>
    </row>
    <row r="60" spans="2:4" x14ac:dyDescent="0.3">
      <c r="B60" s="2" t="s">
        <v>11</v>
      </c>
    </row>
    <row r="61" spans="2:4" x14ac:dyDescent="0.3">
      <c r="B61" s="1" t="s">
        <v>27</v>
      </c>
    </row>
    <row r="62" spans="2:4" x14ac:dyDescent="0.3">
      <c r="B62" s="4"/>
    </row>
    <row r="63" spans="2:4" ht="14.25" thickBot="1" x14ac:dyDescent="0.35">
      <c r="B63" s="153" t="s">
        <v>12</v>
      </c>
      <c r="C63" s="153"/>
      <c r="D63" s="153"/>
    </row>
    <row r="64" spans="2:4" ht="27.75" thickTop="1" x14ac:dyDescent="0.3">
      <c r="B64" s="5" t="s">
        <v>1</v>
      </c>
      <c r="C64" s="6" t="s">
        <v>57</v>
      </c>
      <c r="D64" s="5" t="s">
        <v>5</v>
      </c>
    </row>
    <row r="65" spans="2:4" x14ac:dyDescent="0.3">
      <c r="B65" s="7" t="s">
        <v>2</v>
      </c>
      <c r="C65" s="8">
        <v>57.912999999999997</v>
      </c>
      <c r="D65" s="9">
        <v>0</v>
      </c>
    </row>
    <row r="66" spans="2:4" x14ac:dyDescent="0.3">
      <c r="B66" s="7" t="s">
        <v>3</v>
      </c>
      <c r="C66" s="7">
        <v>58.511000000000003</v>
      </c>
      <c r="D66" s="10">
        <v>1.0269999999999999</v>
      </c>
    </row>
    <row r="84" spans="2:4" x14ac:dyDescent="0.3">
      <c r="B84" s="2" t="s">
        <v>14</v>
      </c>
    </row>
    <row r="85" spans="2:4" x14ac:dyDescent="0.3">
      <c r="B85" s="1" t="s">
        <v>28</v>
      </c>
    </row>
    <row r="86" spans="2:4" x14ac:dyDescent="0.3">
      <c r="B86" s="4"/>
    </row>
    <row r="87" spans="2:4" ht="14.25" thickBot="1" x14ac:dyDescent="0.35">
      <c r="B87" s="153" t="s">
        <v>15</v>
      </c>
      <c r="C87" s="153"/>
      <c r="D87" s="153"/>
    </row>
    <row r="88" spans="2:4" ht="30" customHeight="1" thickTop="1" x14ac:dyDescent="0.3">
      <c r="B88" s="5" t="s">
        <v>1</v>
      </c>
      <c r="C88" s="6" t="s">
        <v>16</v>
      </c>
      <c r="D88" s="5" t="s">
        <v>5</v>
      </c>
    </row>
    <row r="89" spans="2:4" x14ac:dyDescent="0.3">
      <c r="B89" s="7" t="s">
        <v>2</v>
      </c>
      <c r="C89" s="8">
        <v>25.026</v>
      </c>
      <c r="D89" s="9">
        <v>0</v>
      </c>
    </row>
    <row r="90" spans="2:4" x14ac:dyDescent="0.3">
      <c r="B90" s="7" t="s">
        <v>3</v>
      </c>
      <c r="C90" s="7">
        <v>23.617000000000001</v>
      </c>
      <c r="D90" s="10">
        <v>-5.3029999999999999</v>
      </c>
    </row>
    <row r="107" spans="2:4" x14ac:dyDescent="0.3">
      <c r="B107" s="11" t="s">
        <v>21</v>
      </c>
    </row>
    <row r="109" spans="2:4" x14ac:dyDescent="0.3">
      <c r="B109" s="2" t="s">
        <v>17</v>
      </c>
    </row>
    <row r="110" spans="2:4" x14ac:dyDescent="0.3">
      <c r="B110" s="1" t="s">
        <v>29</v>
      </c>
    </row>
    <row r="111" spans="2:4" x14ac:dyDescent="0.3">
      <c r="B111" s="4"/>
    </row>
    <row r="112" spans="2:4" ht="14.25" thickBot="1" x14ac:dyDescent="0.35">
      <c r="B112" s="153" t="s">
        <v>18</v>
      </c>
      <c r="C112" s="153"/>
      <c r="D112" s="153"/>
    </row>
    <row r="113" spans="2:4" ht="27.75" thickTop="1" x14ac:dyDescent="0.3">
      <c r="B113" s="5" t="s">
        <v>1</v>
      </c>
      <c r="C113" s="6" t="s">
        <v>19</v>
      </c>
      <c r="D113" s="5" t="s">
        <v>5</v>
      </c>
    </row>
    <row r="114" spans="2:4" x14ac:dyDescent="0.3">
      <c r="B114" s="7" t="s">
        <v>2</v>
      </c>
      <c r="C114" s="8">
        <v>31.5</v>
      </c>
      <c r="D114" s="9">
        <v>0</v>
      </c>
    </row>
    <row r="115" spans="2:4" x14ac:dyDescent="0.3">
      <c r="B115" s="7" t="s">
        <v>3</v>
      </c>
      <c r="C115" s="7">
        <v>30.491</v>
      </c>
      <c r="D115" s="10">
        <v>-2.9630000000000001</v>
      </c>
    </row>
    <row r="132" spans="2:4" x14ac:dyDescent="0.3">
      <c r="B132" s="11" t="s">
        <v>20</v>
      </c>
    </row>
    <row r="134" spans="2:4" x14ac:dyDescent="0.3">
      <c r="B134" s="2" t="s">
        <v>22</v>
      </c>
    </row>
    <row r="135" spans="2:4" x14ac:dyDescent="0.3">
      <c r="B135" s="1" t="s">
        <v>30</v>
      </c>
    </row>
    <row r="136" spans="2:4" x14ac:dyDescent="0.3">
      <c r="B136" s="4"/>
    </row>
    <row r="137" spans="2:4" ht="14.25" thickBot="1" x14ac:dyDescent="0.35">
      <c r="B137" s="153" t="s">
        <v>23</v>
      </c>
      <c r="C137" s="153"/>
      <c r="D137" s="153"/>
    </row>
    <row r="138" spans="2:4" ht="27.75" thickTop="1" x14ac:dyDescent="0.3">
      <c r="B138" s="5" t="s">
        <v>1</v>
      </c>
      <c r="C138" s="6" t="s">
        <v>62</v>
      </c>
      <c r="D138" s="5" t="s">
        <v>5</v>
      </c>
    </row>
    <row r="139" spans="2:4" x14ac:dyDescent="0.3">
      <c r="B139" s="7" t="s">
        <v>2</v>
      </c>
      <c r="C139" s="8">
        <v>23.677</v>
      </c>
      <c r="D139" s="9">
        <v>0</v>
      </c>
    </row>
    <row r="140" spans="2:4" x14ac:dyDescent="0.3">
      <c r="B140" s="7" t="s">
        <v>3</v>
      </c>
      <c r="C140" s="7">
        <v>32.332999999999998</v>
      </c>
      <c r="D140" s="10">
        <v>50.003999999999998</v>
      </c>
    </row>
    <row r="158" spans="2:2" x14ac:dyDescent="0.3">
      <c r="B158" s="2" t="s">
        <v>24</v>
      </c>
    </row>
    <row r="159" spans="2:2" x14ac:dyDescent="0.3">
      <c r="B159" s="1" t="s">
        <v>31</v>
      </c>
    </row>
    <row r="160" spans="2:2" x14ac:dyDescent="0.3">
      <c r="B160" s="4"/>
    </row>
    <row r="161" spans="2:4" ht="14.25" thickBot="1" x14ac:dyDescent="0.35">
      <c r="B161" s="153" t="s">
        <v>32</v>
      </c>
      <c r="C161" s="153"/>
      <c r="D161" s="153"/>
    </row>
    <row r="162" spans="2:4" ht="27.75" thickTop="1" x14ac:dyDescent="0.3">
      <c r="B162" s="5" t="s">
        <v>1</v>
      </c>
      <c r="C162" s="6" t="s">
        <v>33</v>
      </c>
      <c r="D162" s="5" t="s">
        <v>5</v>
      </c>
    </row>
    <row r="163" spans="2:4" x14ac:dyDescent="0.3">
      <c r="B163" s="7" t="s">
        <v>2</v>
      </c>
      <c r="C163" s="8">
        <v>48.609000000000002</v>
      </c>
      <c r="D163" s="9">
        <v>0</v>
      </c>
    </row>
    <row r="164" spans="2:4" x14ac:dyDescent="0.3">
      <c r="B164" s="7" t="s">
        <v>3</v>
      </c>
      <c r="C164" s="7">
        <v>58.390999999999998</v>
      </c>
      <c r="D164" s="10">
        <v>20.385999999999999</v>
      </c>
    </row>
    <row r="182" spans="2:4" x14ac:dyDescent="0.3">
      <c r="B182" s="2" t="s">
        <v>34</v>
      </c>
    </row>
    <row r="183" spans="2:4" x14ac:dyDescent="0.3">
      <c r="B183" s="1" t="s">
        <v>35</v>
      </c>
    </row>
    <row r="184" spans="2:4" x14ac:dyDescent="0.3">
      <c r="B184" s="4"/>
    </row>
    <row r="185" spans="2:4" ht="14.25" thickBot="1" x14ac:dyDescent="0.35">
      <c r="B185" s="153" t="s">
        <v>36</v>
      </c>
      <c r="C185" s="153"/>
      <c r="D185" s="153"/>
    </row>
    <row r="186" spans="2:4" ht="27.75" thickTop="1" x14ac:dyDescent="0.3">
      <c r="B186" s="5" t="s">
        <v>1</v>
      </c>
      <c r="C186" s="6" t="s">
        <v>37</v>
      </c>
      <c r="D186" s="5" t="s">
        <v>5</v>
      </c>
    </row>
    <row r="187" spans="2:4" x14ac:dyDescent="0.3">
      <c r="B187" s="7" t="s">
        <v>2</v>
      </c>
      <c r="C187" s="8">
        <v>5.8979999999999997</v>
      </c>
      <c r="D187" s="9">
        <v>0</v>
      </c>
    </row>
    <row r="188" spans="2:4" x14ac:dyDescent="0.3">
      <c r="B188" s="7" t="s">
        <v>3</v>
      </c>
      <c r="C188" s="7">
        <v>5.5460000000000003</v>
      </c>
      <c r="D188" s="10">
        <v>-6.0090000000000003</v>
      </c>
    </row>
    <row r="205" spans="2:2" x14ac:dyDescent="0.3">
      <c r="B205" s="11" t="s">
        <v>38</v>
      </c>
    </row>
    <row r="207" spans="2:2" x14ac:dyDescent="0.3">
      <c r="B207" s="2" t="s">
        <v>39</v>
      </c>
    </row>
    <row r="208" spans="2:2" x14ac:dyDescent="0.3">
      <c r="B208" s="1" t="s">
        <v>40</v>
      </c>
    </row>
    <row r="209" spans="2:4" x14ac:dyDescent="0.3">
      <c r="B209" s="4"/>
    </row>
    <row r="210" spans="2:4" ht="14.25" thickBot="1" x14ac:dyDescent="0.35">
      <c r="B210" s="153" t="s">
        <v>41</v>
      </c>
      <c r="C210" s="153"/>
      <c r="D210" s="153"/>
    </row>
    <row r="211" spans="2:4" ht="27.75" thickTop="1" x14ac:dyDescent="0.3">
      <c r="B211" s="5" t="s">
        <v>1</v>
      </c>
      <c r="C211" s="6" t="s">
        <v>42</v>
      </c>
      <c r="D211" s="5" t="s">
        <v>5</v>
      </c>
    </row>
    <row r="212" spans="2:4" x14ac:dyDescent="0.3">
      <c r="B212" s="7" t="s">
        <v>2</v>
      </c>
      <c r="C212" s="8">
        <v>34.521999999999998</v>
      </c>
      <c r="D212" s="9">
        <v>0</v>
      </c>
    </row>
    <row r="213" spans="2:4" x14ac:dyDescent="0.3">
      <c r="B213" s="7" t="s">
        <v>3</v>
      </c>
      <c r="C213" s="7">
        <v>13.348000000000001</v>
      </c>
      <c r="D213" s="10">
        <v>-58.09</v>
      </c>
    </row>
    <row r="230" spans="2:4" x14ac:dyDescent="0.3">
      <c r="B230" s="11" t="s">
        <v>43</v>
      </c>
    </row>
    <row r="232" spans="2:4" x14ac:dyDescent="0.3">
      <c r="B232" s="2" t="s">
        <v>44</v>
      </c>
    </row>
    <row r="233" spans="2:4" x14ac:dyDescent="0.3">
      <c r="B233" s="1" t="s">
        <v>46</v>
      </c>
    </row>
    <row r="234" spans="2:4" x14ac:dyDescent="0.3">
      <c r="B234" s="12" t="s">
        <v>45</v>
      </c>
    </row>
    <row r="235" spans="2:4" x14ac:dyDescent="0.3">
      <c r="B235" s="1" t="s">
        <v>47</v>
      </c>
    </row>
    <row r="236" spans="2:4" x14ac:dyDescent="0.3">
      <c r="B236" s="4"/>
    </row>
    <row r="237" spans="2:4" ht="14.25" thickBot="1" x14ac:dyDescent="0.35">
      <c r="B237" s="153" t="s">
        <v>48</v>
      </c>
      <c r="C237" s="153"/>
      <c r="D237" s="153"/>
    </row>
    <row r="238" spans="2:4" ht="14.25" thickTop="1" x14ac:dyDescent="0.3">
      <c r="B238" s="5" t="s">
        <v>1</v>
      </c>
      <c r="C238" s="6" t="s">
        <v>50</v>
      </c>
      <c r="D238" s="5" t="s">
        <v>5</v>
      </c>
    </row>
    <row r="239" spans="2:4" x14ac:dyDescent="0.3">
      <c r="B239" s="7" t="s">
        <v>2</v>
      </c>
      <c r="C239" s="8">
        <v>0.65900000000000003</v>
      </c>
      <c r="D239" s="9">
        <v>0</v>
      </c>
    </row>
    <row r="240" spans="2:4" x14ac:dyDescent="0.3">
      <c r="B240" s="7" t="s">
        <v>3</v>
      </c>
      <c r="C240" s="7">
        <v>0.64200000000000002</v>
      </c>
      <c r="D240" s="10">
        <v>-2.5390000000000001</v>
      </c>
    </row>
    <row r="241" spans="2:4" x14ac:dyDescent="0.3">
      <c r="B241" s="7" t="s">
        <v>49</v>
      </c>
      <c r="C241" s="7">
        <v>0.64600000000000002</v>
      </c>
      <c r="D241" s="10">
        <v>-2</v>
      </c>
    </row>
    <row r="258" spans="2:4" x14ac:dyDescent="0.3">
      <c r="B258" s="11" t="s">
        <v>51</v>
      </c>
    </row>
    <row r="260" spans="2:4" x14ac:dyDescent="0.3">
      <c r="B260" s="2" t="s">
        <v>52</v>
      </c>
    </row>
    <row r="261" spans="2:4" x14ac:dyDescent="0.3">
      <c r="B261" s="1" t="s">
        <v>53</v>
      </c>
    </row>
    <row r="262" spans="2:4" x14ac:dyDescent="0.3">
      <c r="B262" s="12" t="s">
        <v>54</v>
      </c>
    </row>
    <row r="263" spans="2:4" x14ac:dyDescent="0.3">
      <c r="B263" s="1" t="s">
        <v>55</v>
      </c>
    </row>
    <row r="264" spans="2:4" x14ac:dyDescent="0.3">
      <c r="B264" s="4"/>
    </row>
    <row r="265" spans="2:4" ht="14.25" thickBot="1" x14ac:dyDescent="0.35">
      <c r="B265" s="153" t="s">
        <v>6</v>
      </c>
      <c r="C265" s="153"/>
      <c r="D265" s="153"/>
    </row>
    <row r="266" spans="2:4" ht="27.75" thickTop="1" x14ac:dyDescent="0.3">
      <c r="B266" s="5" t="s">
        <v>1</v>
      </c>
      <c r="C266" s="6" t="s">
        <v>56</v>
      </c>
      <c r="D266" s="5" t="s">
        <v>5</v>
      </c>
    </row>
    <row r="267" spans="2:4" x14ac:dyDescent="0.3">
      <c r="B267" s="7" t="s">
        <v>2</v>
      </c>
      <c r="C267" s="8">
        <v>62.26</v>
      </c>
      <c r="D267" s="9">
        <v>0</v>
      </c>
    </row>
    <row r="268" spans="2:4" x14ac:dyDescent="0.3">
      <c r="B268" s="7" t="s">
        <v>3</v>
      </c>
      <c r="C268" s="7">
        <v>63.499000000000002</v>
      </c>
      <c r="D268" s="10">
        <v>2.0070000000000001</v>
      </c>
    </row>
    <row r="269" spans="2:4" x14ac:dyDescent="0.3">
      <c r="B269" s="7" t="s">
        <v>49</v>
      </c>
      <c r="C269" s="7">
        <v>63.252000000000002</v>
      </c>
      <c r="D269" s="10">
        <v>1.6020000000000001</v>
      </c>
    </row>
  </sheetData>
  <mergeCells count="11">
    <mergeCell ref="B14:D14"/>
    <mergeCell ref="B38:D38"/>
    <mergeCell ref="B63:D63"/>
    <mergeCell ref="B87:D87"/>
    <mergeCell ref="B265:D265"/>
    <mergeCell ref="B112:D112"/>
    <mergeCell ref="B137:D137"/>
    <mergeCell ref="B161:D161"/>
    <mergeCell ref="B185:D185"/>
    <mergeCell ref="B210:D210"/>
    <mergeCell ref="B237:D237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B5ED-A3A1-4A75-AD1C-222CF45BC414}">
  <dimension ref="B1:N332"/>
  <sheetViews>
    <sheetView topLeftCell="A239" workbookViewId="0">
      <selection activeCell="B295" sqref="B295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5" width="19.875" style="3" customWidth="1"/>
    <col min="6" max="6" width="18.125" style="3" customWidth="1"/>
    <col min="7" max="16384" width="9" style="3"/>
  </cols>
  <sheetData>
    <row r="1" spans="2:2" x14ac:dyDescent="0.3">
      <c r="B1" s="2" t="s">
        <v>58</v>
      </c>
    </row>
    <row r="2" spans="2:2" x14ac:dyDescent="0.3">
      <c r="B2" s="2" t="s">
        <v>59</v>
      </c>
    </row>
    <row r="3" spans="2:2" hidden="1" x14ac:dyDescent="0.3">
      <c r="B3" s="2"/>
    </row>
    <row r="4" spans="2:2" hidden="1" x14ac:dyDescent="0.3">
      <c r="B4" s="2" t="s">
        <v>63</v>
      </c>
    </row>
    <row r="5" spans="2:2" hidden="1" x14ac:dyDescent="0.3">
      <c r="B5" s="12" t="s">
        <v>64</v>
      </c>
    </row>
    <row r="6" spans="2:2" hidden="1" x14ac:dyDescent="0.3">
      <c r="B6" s="12"/>
    </row>
    <row r="7" spans="2:2" hidden="1" x14ac:dyDescent="0.3">
      <c r="B7" s="13" t="s">
        <v>65</v>
      </c>
    </row>
    <row r="8" spans="2:2" hidden="1" x14ac:dyDescent="0.3"/>
    <row r="9" spans="2:2" hidden="1" x14ac:dyDescent="0.3">
      <c r="B9" s="1" t="s">
        <v>13</v>
      </c>
    </row>
    <row r="10" spans="2:2" hidden="1" x14ac:dyDescent="0.3">
      <c r="B10" s="1"/>
    </row>
    <row r="11" spans="2:2" x14ac:dyDescent="0.3">
      <c r="B11" s="2" t="s">
        <v>0</v>
      </c>
    </row>
    <row r="12" spans="2:2" x14ac:dyDescent="0.3">
      <c r="B12" s="15" t="s">
        <v>68</v>
      </c>
    </row>
    <row r="13" spans="2:2" x14ac:dyDescent="0.3">
      <c r="B13" s="15" t="s">
        <v>69</v>
      </c>
    </row>
    <row r="14" spans="2:2" x14ac:dyDescent="0.3">
      <c r="B14" s="15" t="s">
        <v>71</v>
      </c>
    </row>
    <row r="15" spans="2:2" x14ac:dyDescent="0.3">
      <c r="B15" s="1" t="s">
        <v>70</v>
      </c>
    </row>
    <row r="16" spans="2:2" x14ac:dyDescent="0.3">
      <c r="B16" s="4"/>
    </row>
    <row r="17" spans="2:5" ht="14.25" thickBot="1" x14ac:dyDescent="0.35">
      <c r="B17" s="153" t="s">
        <v>6</v>
      </c>
      <c r="C17" s="153"/>
      <c r="D17" s="153"/>
      <c r="E17" s="18"/>
    </row>
    <row r="18" spans="2:5" ht="36.75" customHeight="1" thickTop="1" x14ac:dyDescent="0.3">
      <c r="B18" s="5" t="s">
        <v>1</v>
      </c>
      <c r="C18" s="6" t="s">
        <v>4</v>
      </c>
      <c r="D18" s="5" t="s">
        <v>5</v>
      </c>
      <c r="E18" s="17" t="s">
        <v>67</v>
      </c>
    </row>
    <row r="19" spans="2:5" x14ac:dyDescent="0.3">
      <c r="B19" s="7" t="s">
        <v>2</v>
      </c>
      <c r="C19" s="8">
        <v>62.26</v>
      </c>
      <c r="D19" s="9">
        <v>0</v>
      </c>
      <c r="E19" s="7"/>
    </row>
    <row r="20" spans="2:5" x14ac:dyDescent="0.3">
      <c r="B20" s="7" t="s">
        <v>3</v>
      </c>
      <c r="C20" s="7">
        <v>63.499000000000002</v>
      </c>
      <c r="D20" s="10">
        <v>2.0070000000000001</v>
      </c>
      <c r="E20" s="16" t="s">
        <v>85</v>
      </c>
    </row>
    <row r="38" spans="2:5" x14ac:dyDescent="0.3">
      <c r="B38" s="2" t="s">
        <v>7</v>
      </c>
    </row>
    <row r="39" spans="2:5" x14ac:dyDescent="0.3">
      <c r="B39" s="15" t="s">
        <v>68</v>
      </c>
    </row>
    <row r="40" spans="2:5" x14ac:dyDescent="0.3">
      <c r="B40" s="15" t="s">
        <v>72</v>
      </c>
    </row>
    <row r="41" spans="2:5" x14ac:dyDescent="0.3">
      <c r="B41" s="15" t="s">
        <v>71</v>
      </c>
    </row>
    <row r="42" spans="2:5" x14ac:dyDescent="0.3">
      <c r="B42" s="1" t="s">
        <v>78</v>
      </c>
    </row>
    <row r="43" spans="2:5" x14ac:dyDescent="0.3">
      <c r="B43" s="4"/>
    </row>
    <row r="44" spans="2:5" ht="14.25" thickBot="1" x14ac:dyDescent="0.35">
      <c r="B44" s="153" t="s">
        <v>8</v>
      </c>
      <c r="C44" s="153"/>
      <c r="D44" s="153"/>
      <c r="E44" s="18"/>
    </row>
    <row r="45" spans="2:5" ht="27.75" thickTop="1" x14ac:dyDescent="0.3">
      <c r="B45" s="5" t="s">
        <v>1</v>
      </c>
      <c r="C45" s="6" t="s">
        <v>10</v>
      </c>
      <c r="D45" s="5" t="s">
        <v>5</v>
      </c>
      <c r="E45" s="17" t="s">
        <v>67</v>
      </c>
    </row>
    <row r="46" spans="2:5" x14ac:dyDescent="0.3">
      <c r="B46" s="7" t="s">
        <v>2</v>
      </c>
      <c r="C46" s="8">
        <v>15.943</v>
      </c>
      <c r="D46" s="9">
        <v>0</v>
      </c>
      <c r="E46" s="7"/>
    </row>
    <row r="47" spans="2:5" x14ac:dyDescent="0.3">
      <c r="B47" s="7" t="s">
        <v>3</v>
      </c>
      <c r="C47" s="7">
        <v>15.458</v>
      </c>
      <c r="D47" s="10">
        <v>-2.9220000000000002</v>
      </c>
      <c r="E47" s="19" t="s">
        <v>86</v>
      </c>
    </row>
    <row r="64" spans="2:2" x14ac:dyDescent="0.3">
      <c r="B64" s="11" t="s">
        <v>9</v>
      </c>
    </row>
    <row r="66" spans="2:4" x14ac:dyDescent="0.3">
      <c r="B66" s="2" t="s">
        <v>11</v>
      </c>
    </row>
    <row r="67" spans="2:4" x14ac:dyDescent="0.3">
      <c r="B67" s="2" t="s">
        <v>101</v>
      </c>
    </row>
    <row r="68" spans="2:4" x14ac:dyDescent="0.3">
      <c r="B68" s="1" t="s">
        <v>27</v>
      </c>
    </row>
    <row r="69" spans="2:4" x14ac:dyDescent="0.3">
      <c r="B69" s="4"/>
    </row>
    <row r="70" spans="2:4" ht="14.25" thickBot="1" x14ac:dyDescent="0.35">
      <c r="B70" s="153" t="s">
        <v>12</v>
      </c>
      <c r="C70" s="153"/>
      <c r="D70" s="153"/>
    </row>
    <row r="71" spans="2:4" ht="27.75" thickTop="1" x14ac:dyDescent="0.3">
      <c r="B71" s="5" t="s">
        <v>1</v>
      </c>
      <c r="C71" s="6" t="s">
        <v>57</v>
      </c>
      <c r="D71" s="5" t="s">
        <v>5</v>
      </c>
    </row>
    <row r="72" spans="2:4" x14ac:dyDescent="0.3">
      <c r="B72" s="7" t="s">
        <v>2</v>
      </c>
      <c r="C72" s="8">
        <v>57.912999999999997</v>
      </c>
      <c r="D72" s="9">
        <v>0</v>
      </c>
    </row>
    <row r="73" spans="2:4" x14ac:dyDescent="0.3">
      <c r="B73" s="7" t="s">
        <v>3</v>
      </c>
      <c r="C73" s="7">
        <v>58.511000000000003</v>
      </c>
      <c r="D73" s="10">
        <v>1.0269999999999999</v>
      </c>
    </row>
    <row r="91" spans="2:2" x14ac:dyDescent="0.3">
      <c r="B91" s="15" t="s">
        <v>97</v>
      </c>
    </row>
    <row r="92" spans="2:2" x14ac:dyDescent="0.3">
      <c r="B92" s="15" t="s">
        <v>103</v>
      </c>
    </row>
    <row r="93" spans="2:2" x14ac:dyDescent="0.3">
      <c r="B93" s="15" t="s">
        <v>102</v>
      </c>
    </row>
    <row r="94" spans="2:2" x14ac:dyDescent="0.3">
      <c r="B94" s="15" t="s">
        <v>71</v>
      </c>
    </row>
    <row r="95" spans="2:2" x14ac:dyDescent="0.3">
      <c r="B95" s="15" t="s">
        <v>104</v>
      </c>
    </row>
    <row r="96" spans="2:2" x14ac:dyDescent="0.3">
      <c r="B96" s="15"/>
    </row>
    <row r="97" spans="2:5" x14ac:dyDescent="0.3">
      <c r="B97" s="2" t="s">
        <v>14</v>
      </c>
    </row>
    <row r="98" spans="2:5" x14ac:dyDescent="0.3">
      <c r="B98" s="15" t="s">
        <v>73</v>
      </c>
    </row>
    <row r="99" spans="2:5" x14ac:dyDescent="0.3">
      <c r="B99" s="15" t="s">
        <v>74</v>
      </c>
    </row>
    <row r="100" spans="2:5" x14ac:dyDescent="0.3">
      <c r="B100" s="15" t="s">
        <v>71</v>
      </c>
    </row>
    <row r="101" spans="2:5" x14ac:dyDescent="0.3">
      <c r="B101" s="1" t="s">
        <v>79</v>
      </c>
    </row>
    <row r="102" spans="2:5" x14ac:dyDescent="0.3">
      <c r="B102" s="4"/>
    </row>
    <row r="103" spans="2:5" ht="14.25" thickBot="1" x14ac:dyDescent="0.35">
      <c r="B103" s="153" t="s">
        <v>15</v>
      </c>
      <c r="C103" s="153"/>
      <c r="D103" s="153"/>
      <c r="E103" s="18"/>
    </row>
    <row r="104" spans="2:5" ht="30" customHeight="1" thickTop="1" x14ac:dyDescent="0.3">
      <c r="B104" s="5" t="s">
        <v>1</v>
      </c>
      <c r="C104" s="6" t="s">
        <v>16</v>
      </c>
      <c r="D104" s="5" t="s">
        <v>5</v>
      </c>
      <c r="E104" s="17" t="s">
        <v>67</v>
      </c>
    </row>
    <row r="105" spans="2:5" x14ac:dyDescent="0.3">
      <c r="B105" s="7" t="s">
        <v>2</v>
      </c>
      <c r="C105" s="8">
        <v>25.026</v>
      </c>
      <c r="D105" s="9">
        <v>0</v>
      </c>
      <c r="E105" s="7"/>
    </row>
    <row r="106" spans="2:5" x14ac:dyDescent="0.3">
      <c r="B106" s="7" t="s">
        <v>3</v>
      </c>
      <c r="C106" s="7">
        <v>23.617000000000001</v>
      </c>
      <c r="D106" s="10">
        <v>-5.3029999999999999</v>
      </c>
      <c r="E106" s="19" t="s">
        <v>87</v>
      </c>
    </row>
    <row r="123" spans="2:4" x14ac:dyDescent="0.3">
      <c r="B123" s="11" t="s">
        <v>21</v>
      </c>
    </row>
    <row r="125" spans="2:4" x14ac:dyDescent="0.3">
      <c r="B125" s="2" t="s">
        <v>17</v>
      </c>
    </row>
    <row r="126" spans="2:4" x14ac:dyDescent="0.3">
      <c r="B126" s="1" t="s">
        <v>29</v>
      </c>
    </row>
    <row r="127" spans="2:4" x14ac:dyDescent="0.3">
      <c r="B127" s="4"/>
    </row>
    <row r="128" spans="2:4" ht="14.25" thickBot="1" x14ac:dyDescent="0.35">
      <c r="B128" s="153" t="s">
        <v>18</v>
      </c>
      <c r="C128" s="153"/>
      <c r="D128" s="153"/>
    </row>
    <row r="129" spans="2:4" ht="27.75" thickTop="1" x14ac:dyDescent="0.3">
      <c r="B129" s="5" t="s">
        <v>1</v>
      </c>
      <c r="C129" s="6" t="s">
        <v>19</v>
      </c>
      <c r="D129" s="5" t="s">
        <v>5</v>
      </c>
    </row>
    <row r="130" spans="2:4" x14ac:dyDescent="0.3">
      <c r="B130" s="7" t="s">
        <v>2</v>
      </c>
      <c r="C130" s="8">
        <v>31.5</v>
      </c>
      <c r="D130" s="9">
        <v>0</v>
      </c>
    </row>
    <row r="131" spans="2:4" x14ac:dyDescent="0.3">
      <c r="B131" s="7" t="s">
        <v>3</v>
      </c>
      <c r="C131" s="7">
        <v>30.491</v>
      </c>
      <c r="D131" s="10">
        <v>-2.9630000000000001</v>
      </c>
    </row>
    <row r="148" spans="2:5" x14ac:dyDescent="0.3">
      <c r="B148" s="11" t="s">
        <v>20</v>
      </c>
    </row>
    <row r="150" spans="2:5" x14ac:dyDescent="0.3">
      <c r="B150" s="2" t="s">
        <v>22</v>
      </c>
    </row>
    <row r="151" spans="2:5" x14ac:dyDescent="0.3">
      <c r="B151" s="15" t="s">
        <v>76</v>
      </c>
    </row>
    <row r="152" spans="2:5" x14ac:dyDescent="0.3">
      <c r="B152" s="15" t="s">
        <v>75</v>
      </c>
    </row>
    <row r="153" spans="2:5" x14ac:dyDescent="0.3">
      <c r="B153" s="15" t="s">
        <v>71</v>
      </c>
    </row>
    <row r="154" spans="2:5" x14ac:dyDescent="0.3">
      <c r="B154" s="1" t="s">
        <v>80</v>
      </c>
    </row>
    <row r="155" spans="2:5" x14ac:dyDescent="0.3">
      <c r="B155" s="4"/>
    </row>
    <row r="156" spans="2:5" ht="14.25" thickBot="1" x14ac:dyDescent="0.35">
      <c r="B156" s="153" t="s">
        <v>23</v>
      </c>
      <c r="C156" s="153"/>
      <c r="D156" s="153"/>
      <c r="E156" s="18"/>
    </row>
    <row r="157" spans="2:5" ht="27.75" thickTop="1" x14ac:dyDescent="0.3">
      <c r="B157" s="5" t="s">
        <v>1</v>
      </c>
      <c r="C157" s="6" t="s">
        <v>62</v>
      </c>
      <c r="D157" s="5" t="s">
        <v>5</v>
      </c>
      <c r="E157" s="17" t="s">
        <v>67</v>
      </c>
    </row>
    <row r="158" spans="2:5" x14ac:dyDescent="0.3">
      <c r="B158" s="7" t="s">
        <v>2</v>
      </c>
      <c r="C158" s="8">
        <v>23.677</v>
      </c>
      <c r="D158" s="9">
        <v>0</v>
      </c>
      <c r="E158" s="7"/>
    </row>
    <row r="159" spans="2:5" x14ac:dyDescent="0.3">
      <c r="B159" s="7" t="s">
        <v>3</v>
      </c>
      <c r="C159" s="7">
        <v>32.332999999999998</v>
      </c>
      <c r="D159" s="10">
        <v>50.003999999999998</v>
      </c>
      <c r="E159" s="19" t="s">
        <v>77</v>
      </c>
    </row>
    <row r="177" spans="2:6" x14ac:dyDescent="0.3">
      <c r="B177" s="2" t="s">
        <v>24</v>
      </c>
    </row>
    <row r="178" spans="2:6" x14ac:dyDescent="0.3">
      <c r="B178" s="15" t="s">
        <v>89</v>
      </c>
    </row>
    <row r="179" spans="2:6" x14ac:dyDescent="0.3">
      <c r="B179" s="15" t="s">
        <v>95</v>
      </c>
    </row>
    <row r="180" spans="2:6" x14ac:dyDescent="0.3">
      <c r="B180" s="15" t="s">
        <v>96</v>
      </c>
    </row>
    <row r="181" spans="2:6" x14ac:dyDescent="0.3">
      <c r="B181" s="15" t="s">
        <v>71</v>
      </c>
    </row>
    <row r="182" spans="2:6" x14ac:dyDescent="0.3">
      <c r="B182" s="1" t="s">
        <v>91</v>
      </c>
    </row>
    <row r="183" spans="2:6" x14ac:dyDescent="0.3">
      <c r="B183" s="4"/>
    </row>
    <row r="184" spans="2:6" ht="14.25" thickBot="1" x14ac:dyDescent="0.35">
      <c r="B184" s="153" t="s">
        <v>32</v>
      </c>
      <c r="C184" s="153"/>
      <c r="D184" s="153"/>
      <c r="E184" s="18"/>
      <c r="F184" s="18"/>
    </row>
    <row r="185" spans="2:6" ht="54.75" thickTop="1" x14ac:dyDescent="0.3">
      <c r="B185" s="5" t="s">
        <v>1</v>
      </c>
      <c r="C185" s="6" t="s">
        <v>33</v>
      </c>
      <c r="D185" s="5" t="s">
        <v>5</v>
      </c>
      <c r="E185" s="17" t="s">
        <v>92</v>
      </c>
      <c r="F185" s="17" t="s">
        <v>93</v>
      </c>
    </row>
    <row r="186" spans="2:6" x14ac:dyDescent="0.3">
      <c r="B186" s="7" t="s">
        <v>2</v>
      </c>
      <c r="C186" s="8">
        <v>48.609000000000002</v>
      </c>
      <c r="D186" s="9">
        <v>0</v>
      </c>
      <c r="E186" s="7"/>
      <c r="F186" s="7"/>
    </row>
    <row r="187" spans="2:6" x14ac:dyDescent="0.3">
      <c r="B187" s="7" t="s">
        <v>3</v>
      </c>
      <c r="C187" s="7">
        <v>58.390999999999998</v>
      </c>
      <c r="D187" s="10">
        <v>20.385999999999999</v>
      </c>
      <c r="E187" s="19" t="s">
        <v>94</v>
      </c>
      <c r="F187" s="19" t="s">
        <v>90</v>
      </c>
    </row>
    <row r="205" spans="2:2" x14ac:dyDescent="0.3">
      <c r="B205" s="2" t="s">
        <v>34</v>
      </c>
    </row>
    <row r="206" spans="2:2" x14ac:dyDescent="0.3">
      <c r="B206" s="20" t="s">
        <v>107</v>
      </c>
    </row>
    <row r="207" spans="2:2" x14ac:dyDescent="0.3">
      <c r="B207" s="15" t="s">
        <v>105</v>
      </c>
    </row>
    <row r="208" spans="2:2" x14ac:dyDescent="0.3">
      <c r="B208" s="15" t="s">
        <v>106</v>
      </c>
    </row>
    <row r="209" spans="2:5" x14ac:dyDescent="0.3">
      <c r="B209" s="15" t="s">
        <v>71</v>
      </c>
    </row>
    <row r="210" spans="2:5" x14ac:dyDescent="0.3">
      <c r="B210" s="1" t="s">
        <v>83</v>
      </c>
    </row>
    <row r="211" spans="2:5" x14ac:dyDescent="0.3">
      <c r="B211" s="4"/>
    </row>
    <row r="212" spans="2:5" ht="14.25" thickBot="1" x14ac:dyDescent="0.35">
      <c r="B212" s="153" t="s">
        <v>36</v>
      </c>
      <c r="C212" s="153"/>
      <c r="D212" s="153"/>
      <c r="E212" s="18"/>
    </row>
    <row r="213" spans="2:5" ht="27.75" thickTop="1" x14ac:dyDescent="0.3">
      <c r="B213" s="5" t="s">
        <v>1</v>
      </c>
      <c r="C213" s="6" t="s">
        <v>37</v>
      </c>
      <c r="D213" s="5" t="s">
        <v>5</v>
      </c>
      <c r="E213" s="17" t="s">
        <v>67</v>
      </c>
    </row>
    <row r="214" spans="2:5" x14ac:dyDescent="0.3">
      <c r="B214" s="7" t="s">
        <v>2</v>
      </c>
      <c r="C214" s="8">
        <v>5.8979999999999997</v>
      </c>
      <c r="D214" s="9">
        <v>0</v>
      </c>
      <c r="E214" s="7"/>
    </row>
    <row r="215" spans="2:5" x14ac:dyDescent="0.3">
      <c r="B215" s="7" t="s">
        <v>3</v>
      </c>
      <c r="C215" s="7">
        <v>5.5460000000000003</v>
      </c>
      <c r="D215" s="10">
        <v>-6.0090000000000003</v>
      </c>
      <c r="E215" s="19" t="s">
        <v>108</v>
      </c>
    </row>
    <row r="232" spans="2:14" x14ac:dyDescent="0.3">
      <c r="B232" s="11" t="s">
        <v>38</v>
      </c>
    </row>
    <row r="234" spans="2:14" x14ac:dyDescent="0.3">
      <c r="B234" s="2" t="s">
        <v>39</v>
      </c>
      <c r="N234" s="15"/>
    </row>
    <row r="235" spans="2:14" x14ac:dyDescent="0.3">
      <c r="B235" s="15" t="s">
        <v>81</v>
      </c>
      <c r="N235" s="15"/>
    </row>
    <row r="236" spans="2:14" x14ac:dyDescent="0.3">
      <c r="B236" s="15" t="s">
        <v>82</v>
      </c>
      <c r="N236" s="15"/>
    </row>
    <row r="237" spans="2:14" x14ac:dyDescent="0.3">
      <c r="B237" s="15" t="s">
        <v>71</v>
      </c>
      <c r="N237" s="15"/>
    </row>
    <row r="238" spans="2:14" x14ac:dyDescent="0.3">
      <c r="B238" s="1" t="s">
        <v>84</v>
      </c>
    </row>
    <row r="239" spans="2:14" x14ac:dyDescent="0.3">
      <c r="B239" s="4"/>
    </row>
    <row r="240" spans="2:14" ht="14.25" thickBot="1" x14ac:dyDescent="0.35">
      <c r="B240" s="153" t="s">
        <v>41</v>
      </c>
      <c r="C240" s="153"/>
      <c r="D240" s="153"/>
      <c r="E240" s="18"/>
    </row>
    <row r="241" spans="2:5" ht="27.75" thickTop="1" x14ac:dyDescent="0.3">
      <c r="B241" s="5" t="s">
        <v>1</v>
      </c>
      <c r="C241" s="6" t="s">
        <v>42</v>
      </c>
      <c r="D241" s="5" t="s">
        <v>5</v>
      </c>
      <c r="E241" s="17" t="s">
        <v>67</v>
      </c>
    </row>
    <row r="242" spans="2:5" x14ac:dyDescent="0.3">
      <c r="B242" s="7" t="s">
        <v>2</v>
      </c>
      <c r="C242" s="8">
        <v>34.521999999999998</v>
      </c>
      <c r="D242" s="9">
        <v>0</v>
      </c>
      <c r="E242" s="7"/>
    </row>
    <row r="243" spans="2:5" x14ac:dyDescent="0.3">
      <c r="B243" s="7" t="s">
        <v>3</v>
      </c>
      <c r="C243" s="7">
        <v>13.348000000000001</v>
      </c>
      <c r="D243" s="10">
        <v>-58.09</v>
      </c>
      <c r="E243" s="19" t="s">
        <v>88</v>
      </c>
    </row>
    <row r="260" spans="2:4" x14ac:dyDescent="0.3">
      <c r="B260" s="11" t="s">
        <v>43</v>
      </c>
    </row>
    <row r="262" spans="2:4" x14ac:dyDescent="0.3">
      <c r="B262" s="2" t="s">
        <v>44</v>
      </c>
    </row>
    <row r="263" spans="2:4" x14ac:dyDescent="0.3">
      <c r="B263" s="2" t="s">
        <v>100</v>
      </c>
    </row>
    <row r="264" spans="2:4" x14ac:dyDescent="0.3">
      <c r="B264" s="15" t="s">
        <v>109</v>
      </c>
    </row>
    <row r="265" spans="2:4" x14ac:dyDescent="0.3">
      <c r="B265" s="1" t="s">
        <v>46</v>
      </c>
    </row>
    <row r="266" spans="2:4" x14ac:dyDescent="0.3">
      <c r="B266" s="12" t="s">
        <v>45</v>
      </c>
    </row>
    <row r="267" spans="2:4" x14ac:dyDescent="0.3">
      <c r="B267" s="1" t="s">
        <v>47</v>
      </c>
    </row>
    <row r="268" spans="2:4" x14ac:dyDescent="0.3">
      <c r="B268" s="4"/>
    </row>
    <row r="269" spans="2:4" ht="14.25" thickBot="1" x14ac:dyDescent="0.35">
      <c r="B269" s="153" t="s">
        <v>48</v>
      </c>
      <c r="C269" s="153"/>
      <c r="D269" s="153"/>
    </row>
    <row r="270" spans="2:4" ht="14.25" thickTop="1" x14ac:dyDescent="0.3">
      <c r="B270" s="5" t="s">
        <v>1</v>
      </c>
      <c r="C270" s="6" t="s">
        <v>50</v>
      </c>
      <c r="D270" s="5" t="s">
        <v>5</v>
      </c>
    </row>
    <row r="271" spans="2:4" x14ac:dyDescent="0.3">
      <c r="B271" s="7" t="s">
        <v>2</v>
      </c>
      <c r="C271" s="8">
        <v>0.65900000000000003</v>
      </c>
      <c r="D271" s="9">
        <v>0</v>
      </c>
    </row>
    <row r="272" spans="2:4" x14ac:dyDescent="0.3">
      <c r="B272" s="7" t="s">
        <v>3</v>
      </c>
      <c r="C272" s="7">
        <v>0.64200000000000002</v>
      </c>
      <c r="D272" s="10">
        <v>-2.5390000000000001</v>
      </c>
    </row>
    <row r="273" spans="2:4" x14ac:dyDescent="0.3">
      <c r="B273" s="7" t="s">
        <v>49</v>
      </c>
      <c r="C273" s="7">
        <v>0.64600000000000002</v>
      </c>
      <c r="D273" s="10">
        <v>-2</v>
      </c>
    </row>
    <row r="290" spans="2:4" x14ac:dyDescent="0.3">
      <c r="B290" s="11" t="s">
        <v>51</v>
      </c>
    </row>
    <row r="291" spans="2:4" x14ac:dyDescent="0.3">
      <c r="B291" s="11"/>
    </row>
    <row r="292" spans="2:4" x14ac:dyDescent="0.3">
      <c r="B292" s="15" t="s">
        <v>97</v>
      </c>
    </row>
    <row r="293" spans="2:4" x14ac:dyDescent="0.3">
      <c r="B293" s="15" t="s">
        <v>106</v>
      </c>
    </row>
    <row r="294" spans="2:4" x14ac:dyDescent="0.3">
      <c r="B294" s="15" t="s">
        <v>110</v>
      </c>
    </row>
    <row r="295" spans="2:4" x14ac:dyDescent="0.3">
      <c r="B295" s="15" t="s">
        <v>111</v>
      </c>
    </row>
    <row r="296" spans="2:4" x14ac:dyDescent="0.3">
      <c r="B296" s="14" t="s">
        <v>98</v>
      </c>
    </row>
    <row r="297" spans="2:4" x14ac:dyDescent="0.3">
      <c r="B297" s="14" t="s">
        <v>99</v>
      </c>
    </row>
    <row r="298" spans="2:4" x14ac:dyDescent="0.3">
      <c r="B298" s="14"/>
    </row>
    <row r="299" spans="2:4" x14ac:dyDescent="0.3">
      <c r="B299" s="2" t="s">
        <v>52</v>
      </c>
    </row>
    <row r="300" spans="2:4" x14ac:dyDescent="0.3">
      <c r="B300" s="1" t="s">
        <v>53</v>
      </c>
    </row>
    <row r="301" spans="2:4" x14ac:dyDescent="0.3">
      <c r="B301" s="12" t="s">
        <v>54</v>
      </c>
    </row>
    <row r="302" spans="2:4" x14ac:dyDescent="0.3">
      <c r="B302" s="1" t="s">
        <v>55</v>
      </c>
    </row>
    <row r="303" spans="2:4" x14ac:dyDescent="0.3">
      <c r="B303" s="4"/>
    </row>
    <row r="304" spans="2:4" ht="14.25" thickBot="1" x14ac:dyDescent="0.35">
      <c r="B304" s="153" t="s">
        <v>6</v>
      </c>
      <c r="C304" s="153"/>
      <c r="D304" s="153"/>
    </row>
    <row r="305" spans="2:4" ht="27.75" thickTop="1" x14ac:dyDescent="0.3">
      <c r="B305" s="5" t="s">
        <v>1</v>
      </c>
      <c r="C305" s="6" t="s">
        <v>56</v>
      </c>
      <c r="D305" s="5" t="s">
        <v>5</v>
      </c>
    </row>
    <row r="306" spans="2:4" x14ac:dyDescent="0.3">
      <c r="B306" s="7" t="s">
        <v>2</v>
      </c>
      <c r="C306" s="8">
        <v>62.26</v>
      </c>
      <c r="D306" s="9">
        <v>0</v>
      </c>
    </row>
    <row r="307" spans="2:4" x14ac:dyDescent="0.3">
      <c r="B307" s="7" t="s">
        <v>3</v>
      </c>
      <c r="C307" s="7">
        <v>63.499000000000002</v>
      </c>
      <c r="D307" s="10">
        <v>2.0070000000000001</v>
      </c>
    </row>
    <row r="308" spans="2:4" x14ac:dyDescent="0.3">
      <c r="B308" s="7" t="s">
        <v>49</v>
      </c>
      <c r="C308" s="7">
        <v>63.252000000000002</v>
      </c>
      <c r="D308" s="10">
        <v>1.6020000000000001</v>
      </c>
    </row>
    <row r="326" spans="2:2" x14ac:dyDescent="0.3">
      <c r="B326" s="22" t="s">
        <v>112</v>
      </c>
    </row>
    <row r="327" spans="2:2" x14ac:dyDescent="0.3">
      <c r="B327" s="22" t="s">
        <v>113</v>
      </c>
    </row>
    <row r="328" spans="2:2" x14ac:dyDescent="0.3">
      <c r="B328" s="14" t="s">
        <v>114</v>
      </c>
    </row>
    <row r="329" spans="2:2" x14ac:dyDescent="0.3">
      <c r="B329" s="14" t="s">
        <v>115</v>
      </c>
    </row>
    <row r="330" spans="2:2" x14ac:dyDescent="0.3">
      <c r="B330" s="22" t="s">
        <v>116</v>
      </c>
    </row>
    <row r="331" spans="2:2" x14ac:dyDescent="0.3">
      <c r="B331" s="14" t="s">
        <v>117</v>
      </c>
    </row>
    <row r="332" spans="2:2" x14ac:dyDescent="0.3">
      <c r="B332" s="14" t="s">
        <v>118</v>
      </c>
    </row>
  </sheetData>
  <mergeCells count="11">
    <mergeCell ref="B156:D156"/>
    <mergeCell ref="B17:D17"/>
    <mergeCell ref="B44:D44"/>
    <mergeCell ref="B70:D70"/>
    <mergeCell ref="B103:D103"/>
    <mergeCell ref="B128:D128"/>
    <mergeCell ref="B184:D184"/>
    <mergeCell ref="B212:D212"/>
    <mergeCell ref="B240:D240"/>
    <mergeCell ref="B269:D269"/>
    <mergeCell ref="B304:D30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80BE-E112-4586-B4AB-8A90E0897BF1}">
  <dimension ref="B1:J128"/>
  <sheetViews>
    <sheetView topLeftCell="B61" workbookViewId="0">
      <selection activeCell="I112" sqref="I112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5.125" style="3" customWidth="1"/>
    <col min="5" max="5" width="26.375" style="3" customWidth="1"/>
    <col min="6" max="6" width="27.625" style="3" customWidth="1"/>
    <col min="7" max="7" width="29.625" style="3" customWidth="1"/>
    <col min="8" max="8" width="25.25" style="3" customWidth="1"/>
    <col min="9" max="9" width="24.875" style="3" customWidth="1"/>
    <col min="10" max="10" width="25" style="3" customWidth="1"/>
    <col min="11" max="16384" width="9" style="3"/>
  </cols>
  <sheetData>
    <row r="1" spans="2:10" x14ac:dyDescent="0.3">
      <c r="B1" s="2" t="s">
        <v>58</v>
      </c>
    </row>
    <row r="2" spans="2:10" x14ac:dyDescent="0.3">
      <c r="B2" s="2" t="s">
        <v>59</v>
      </c>
    </row>
    <row r="3" spans="2:10" x14ac:dyDescent="0.3">
      <c r="B3" s="13" t="s">
        <v>65</v>
      </c>
    </row>
    <row r="4" spans="2:10" x14ac:dyDescent="0.3">
      <c r="B4" s="1" t="s">
        <v>13</v>
      </c>
    </row>
    <row r="5" spans="2:10" x14ac:dyDescent="0.3">
      <c r="B5" s="1"/>
    </row>
    <row r="6" spans="2:10" x14ac:dyDescent="0.3">
      <c r="B6" s="2" t="s">
        <v>0</v>
      </c>
    </row>
    <row r="7" spans="2:10" x14ac:dyDescent="0.3">
      <c r="B7" s="1" t="s">
        <v>25</v>
      </c>
    </row>
    <row r="8" spans="2:10" x14ac:dyDescent="0.3">
      <c r="B8" s="4"/>
    </row>
    <row r="9" spans="2:10" ht="27.75" thickBot="1" x14ac:dyDescent="0.35">
      <c r="B9" s="153" t="s">
        <v>6</v>
      </c>
      <c r="C9" s="153"/>
      <c r="D9" s="153"/>
      <c r="E9" s="27" t="s">
        <v>149</v>
      </c>
      <c r="F9" s="27" t="s">
        <v>135</v>
      </c>
      <c r="G9" s="27" t="s">
        <v>141</v>
      </c>
      <c r="H9" s="27" t="s">
        <v>142</v>
      </c>
      <c r="I9" s="27" t="s">
        <v>147</v>
      </c>
      <c r="J9" s="27" t="s">
        <v>154</v>
      </c>
    </row>
    <row r="10" spans="2:10" ht="36.75" customHeight="1" thickTop="1" x14ac:dyDescent="0.3">
      <c r="B10" s="5" t="s">
        <v>1</v>
      </c>
      <c r="C10" s="6" t="s">
        <v>4</v>
      </c>
      <c r="D10" s="5" t="s">
        <v>5</v>
      </c>
      <c r="E10" s="5" t="s">
        <v>5</v>
      </c>
      <c r="F10" s="5" t="s">
        <v>5</v>
      </c>
      <c r="G10" s="29" t="s">
        <v>5</v>
      </c>
      <c r="H10" s="43" t="s">
        <v>139</v>
      </c>
      <c r="I10" s="5" t="s">
        <v>5</v>
      </c>
      <c r="J10" s="5" t="s">
        <v>5</v>
      </c>
    </row>
    <row r="11" spans="2:10" x14ac:dyDescent="0.3">
      <c r="B11" s="7" t="s">
        <v>2</v>
      </c>
      <c r="C11" s="8">
        <v>62.26</v>
      </c>
      <c r="D11" s="9">
        <v>0</v>
      </c>
      <c r="E11" s="9">
        <v>0</v>
      </c>
      <c r="F11" s="9">
        <v>0</v>
      </c>
      <c r="G11" s="9">
        <v>0</v>
      </c>
      <c r="H11" s="43"/>
      <c r="I11" s="9">
        <v>0</v>
      </c>
      <c r="J11" s="9">
        <v>0</v>
      </c>
    </row>
    <row r="12" spans="2:10" x14ac:dyDescent="0.3">
      <c r="B12" s="7" t="s">
        <v>144</v>
      </c>
      <c r="C12" s="8"/>
      <c r="D12" s="9"/>
      <c r="E12" s="9"/>
      <c r="F12" s="9"/>
      <c r="G12" s="9"/>
      <c r="H12" s="36">
        <v>-2.4899999999999999E-2</v>
      </c>
      <c r="I12" s="34"/>
      <c r="J12" s="34"/>
    </row>
    <row r="13" spans="2:10" x14ac:dyDescent="0.3">
      <c r="B13" s="7" t="s">
        <v>155</v>
      </c>
      <c r="C13" s="8"/>
      <c r="D13" s="9"/>
      <c r="E13" s="9"/>
      <c r="F13" s="9"/>
      <c r="G13" s="9"/>
      <c r="H13" s="36"/>
      <c r="I13" s="34"/>
      <c r="J13" s="34">
        <f>(73.24-72.46)/72.46</f>
        <v>1.0764559757107385E-2</v>
      </c>
    </row>
    <row r="14" spans="2:10" x14ac:dyDescent="0.3">
      <c r="B14" s="7" t="s">
        <v>145</v>
      </c>
      <c r="C14" s="8"/>
      <c r="D14" s="9"/>
      <c r="E14" s="9"/>
      <c r="F14" s="34">
        <v>8.9999999999999993E-3</v>
      </c>
      <c r="G14" s="9"/>
      <c r="H14" s="36"/>
      <c r="I14" s="34">
        <v>5.4600000000000003E-2</v>
      </c>
      <c r="J14" s="34"/>
    </row>
    <row r="15" spans="2:10" x14ac:dyDescent="0.3">
      <c r="B15" s="7" t="s">
        <v>3</v>
      </c>
      <c r="C15" s="7">
        <v>63.499000000000002</v>
      </c>
      <c r="D15" s="10">
        <v>2.0070000000000001</v>
      </c>
      <c r="E15" s="38">
        <v>1.6E-2</v>
      </c>
      <c r="F15" s="37"/>
      <c r="G15" s="34">
        <v>1.01E-2</v>
      </c>
      <c r="H15" s="40"/>
      <c r="I15" s="5"/>
      <c r="J15" s="5"/>
    </row>
    <row r="16" spans="2:10" ht="163.5" customHeight="1" x14ac:dyDescent="0.3">
      <c r="G16" s="41"/>
    </row>
    <row r="17" spans="2:9" x14ac:dyDescent="0.3">
      <c r="B17" s="2" t="s">
        <v>7</v>
      </c>
      <c r="G17" s="4"/>
    </row>
    <row r="18" spans="2:9" x14ac:dyDescent="0.3">
      <c r="B18" s="1" t="s">
        <v>26</v>
      </c>
    </row>
    <row r="19" spans="2:9" x14ac:dyDescent="0.3">
      <c r="B19" s="4"/>
    </row>
    <row r="20" spans="2:9" ht="27.75" thickBot="1" x14ac:dyDescent="0.35">
      <c r="B20" s="153" t="s">
        <v>8</v>
      </c>
      <c r="C20" s="153"/>
      <c r="D20" s="153"/>
      <c r="E20" s="27" t="s">
        <v>135</v>
      </c>
      <c r="F20" s="27" t="s">
        <v>141</v>
      </c>
      <c r="G20" s="27" t="s">
        <v>142</v>
      </c>
      <c r="H20" s="27" t="s">
        <v>147</v>
      </c>
    </row>
    <row r="21" spans="2:9" ht="27.75" thickTop="1" x14ac:dyDescent="0.3">
      <c r="B21" s="5" t="s">
        <v>1</v>
      </c>
      <c r="C21" s="6" t="s">
        <v>10</v>
      </c>
      <c r="D21" s="5" t="s">
        <v>5</v>
      </c>
      <c r="E21" s="5" t="s">
        <v>5</v>
      </c>
      <c r="F21" s="5" t="s">
        <v>5</v>
      </c>
      <c r="G21" s="43" t="s">
        <v>139</v>
      </c>
      <c r="H21" s="5" t="s">
        <v>5</v>
      </c>
    </row>
    <row r="22" spans="2:9" x14ac:dyDescent="0.3">
      <c r="B22" s="7" t="s">
        <v>2</v>
      </c>
      <c r="C22" s="8">
        <v>15.943</v>
      </c>
      <c r="D22" s="9">
        <v>0</v>
      </c>
      <c r="E22" s="9">
        <v>0</v>
      </c>
      <c r="F22" s="9">
        <v>0</v>
      </c>
      <c r="G22" s="33"/>
      <c r="H22" s="9">
        <v>0</v>
      </c>
    </row>
    <row r="23" spans="2:9" x14ac:dyDescent="0.3">
      <c r="B23" s="7" t="s">
        <v>140</v>
      </c>
      <c r="C23" s="8"/>
      <c r="D23" s="9"/>
      <c r="E23" s="9"/>
      <c r="F23" s="9"/>
      <c r="G23" s="36">
        <v>-8.5800000000000001E-2</v>
      </c>
      <c r="H23" s="34"/>
    </row>
    <row r="24" spans="2:9" x14ac:dyDescent="0.3">
      <c r="B24" s="7" t="s">
        <v>145</v>
      </c>
      <c r="C24" s="8"/>
      <c r="D24" s="9"/>
      <c r="E24" s="34">
        <v>-4.4999999999999998E-2</v>
      </c>
      <c r="F24" s="9"/>
      <c r="G24" s="36"/>
      <c r="H24" s="34">
        <v>-5.1700000000000003E-2</v>
      </c>
    </row>
    <row r="25" spans="2:9" x14ac:dyDescent="0.3">
      <c r="B25" s="7" t="s">
        <v>3</v>
      </c>
      <c r="C25" s="7">
        <v>15.458</v>
      </c>
      <c r="D25" s="10">
        <v>-2.9220000000000002</v>
      </c>
      <c r="E25" s="37"/>
      <c r="F25" s="34">
        <v>-2.9600000000000001E-2</v>
      </c>
      <c r="G25" s="40"/>
      <c r="H25" s="5"/>
    </row>
    <row r="26" spans="2:9" ht="163.5" customHeight="1" x14ac:dyDescent="0.3"/>
    <row r="27" spans="2:9" x14ac:dyDescent="0.3">
      <c r="B27" s="11" t="s">
        <v>9</v>
      </c>
    </row>
    <row r="29" spans="2:9" x14ac:dyDescent="0.3">
      <c r="B29" s="2" t="s">
        <v>11</v>
      </c>
    </row>
    <row r="30" spans="2:9" x14ac:dyDescent="0.3">
      <c r="B30" s="1" t="s">
        <v>27</v>
      </c>
    </row>
    <row r="31" spans="2:9" x14ac:dyDescent="0.3">
      <c r="B31" s="4"/>
    </row>
    <row r="32" spans="2:9" ht="54.75" customHeight="1" thickBot="1" x14ac:dyDescent="0.35">
      <c r="B32" s="153" t="s">
        <v>12</v>
      </c>
      <c r="C32" s="153"/>
      <c r="D32" s="153"/>
      <c r="E32" s="27" t="s">
        <v>134</v>
      </c>
      <c r="F32" s="27" t="s">
        <v>135</v>
      </c>
      <c r="G32" s="27" t="s">
        <v>137</v>
      </c>
      <c r="H32" s="27" t="s">
        <v>141</v>
      </c>
      <c r="I32" s="27" t="s">
        <v>142</v>
      </c>
    </row>
    <row r="33" spans="2:10" ht="27.75" customHeight="1" thickTop="1" x14ac:dyDescent="0.3">
      <c r="B33" s="5" t="s">
        <v>1</v>
      </c>
      <c r="C33" s="6" t="s">
        <v>57</v>
      </c>
      <c r="D33" s="5" t="s">
        <v>5</v>
      </c>
      <c r="E33" s="5" t="s">
        <v>5</v>
      </c>
      <c r="F33" s="5" t="s">
        <v>5</v>
      </c>
      <c r="G33" s="154" t="s">
        <v>138</v>
      </c>
      <c r="H33" s="5" t="s">
        <v>5</v>
      </c>
      <c r="I33" s="43" t="s">
        <v>139</v>
      </c>
    </row>
    <row r="34" spans="2:10" ht="23.25" customHeight="1" x14ac:dyDescent="0.3">
      <c r="B34" s="7" t="s">
        <v>2</v>
      </c>
      <c r="C34" s="8">
        <v>57.912999999999997</v>
      </c>
      <c r="D34" s="9">
        <v>0</v>
      </c>
      <c r="E34" s="9">
        <v>0</v>
      </c>
      <c r="F34" s="9">
        <v>0</v>
      </c>
      <c r="G34" s="154"/>
      <c r="H34" s="9">
        <v>0</v>
      </c>
      <c r="I34" s="33"/>
    </row>
    <row r="35" spans="2:10" ht="18" customHeight="1" x14ac:dyDescent="0.3">
      <c r="B35" s="7" t="s">
        <v>145</v>
      </c>
      <c r="C35" s="8"/>
      <c r="D35" s="9"/>
      <c r="E35" s="9"/>
      <c r="F35" s="34">
        <v>1.2999999999999999E-2</v>
      </c>
      <c r="G35" s="154"/>
      <c r="H35" s="9"/>
      <c r="I35" s="36">
        <v>-8.7400000000000005E-2</v>
      </c>
    </row>
    <row r="36" spans="2:10" ht="21.75" customHeight="1" x14ac:dyDescent="0.3">
      <c r="B36" s="7" t="s">
        <v>3</v>
      </c>
      <c r="C36" s="7">
        <v>58.511000000000003</v>
      </c>
      <c r="D36" s="28">
        <v>1.0269999999999999</v>
      </c>
      <c r="E36" s="34">
        <v>1.0500000000000001E-2</v>
      </c>
      <c r="F36" s="28"/>
      <c r="G36" s="155"/>
      <c r="H36" s="34">
        <v>1.17E-2</v>
      </c>
      <c r="I36" s="36"/>
    </row>
    <row r="37" spans="2:10" ht="163.5" customHeight="1" x14ac:dyDescent="0.3">
      <c r="D37" s="32"/>
      <c r="E37" s="46"/>
      <c r="F37" s="32"/>
      <c r="G37" s="4"/>
      <c r="H37" s="46"/>
      <c r="I37" s="41"/>
    </row>
    <row r="38" spans="2:10" x14ac:dyDescent="0.3">
      <c r="I38" s="42"/>
    </row>
    <row r="39" spans="2:10" x14ac:dyDescent="0.3">
      <c r="B39" s="2" t="s">
        <v>14</v>
      </c>
    </row>
    <row r="40" spans="2:10" x14ac:dyDescent="0.3">
      <c r="B40" s="1" t="s">
        <v>28</v>
      </c>
    </row>
    <row r="41" spans="2:10" x14ac:dyDescent="0.3">
      <c r="B41" s="4"/>
    </row>
    <row r="42" spans="2:10" ht="27.75" thickBot="1" x14ac:dyDescent="0.35">
      <c r="B42" s="153" t="s">
        <v>15</v>
      </c>
      <c r="C42" s="153"/>
      <c r="D42" s="153"/>
      <c r="E42" s="27" t="s">
        <v>136</v>
      </c>
      <c r="F42" s="27" t="s">
        <v>134</v>
      </c>
      <c r="G42" s="27" t="s">
        <v>135</v>
      </c>
      <c r="H42" s="27" t="s">
        <v>141</v>
      </c>
      <c r="I42" s="27" t="s">
        <v>147</v>
      </c>
      <c r="J42" s="27" t="s">
        <v>154</v>
      </c>
    </row>
    <row r="43" spans="2:10" ht="30" customHeight="1" thickTop="1" x14ac:dyDescent="0.3">
      <c r="B43" s="5" t="s">
        <v>1</v>
      </c>
      <c r="C43" s="6" t="s">
        <v>16</v>
      </c>
      <c r="D43" s="5" t="s">
        <v>5</v>
      </c>
      <c r="E43" s="5" t="s">
        <v>5</v>
      </c>
      <c r="F43" s="5" t="s">
        <v>5</v>
      </c>
      <c r="G43" s="29" t="s">
        <v>5</v>
      </c>
      <c r="H43" s="29" t="s">
        <v>5</v>
      </c>
      <c r="I43" s="29" t="s">
        <v>5</v>
      </c>
      <c r="J43" s="29" t="s">
        <v>5</v>
      </c>
    </row>
    <row r="44" spans="2:10" x14ac:dyDescent="0.3">
      <c r="B44" s="7" t="s">
        <v>2</v>
      </c>
      <c r="C44" s="8">
        <v>25.026</v>
      </c>
      <c r="D44" s="9">
        <v>0</v>
      </c>
      <c r="E44" s="9">
        <v>0</v>
      </c>
      <c r="F44" s="9">
        <v>0</v>
      </c>
      <c r="G44" s="30">
        <v>0</v>
      </c>
      <c r="H44" s="30">
        <v>0</v>
      </c>
      <c r="I44" s="30">
        <v>0</v>
      </c>
      <c r="J44" s="30">
        <v>0</v>
      </c>
    </row>
    <row r="45" spans="2:10" x14ac:dyDescent="0.3">
      <c r="B45" s="7" t="s">
        <v>155</v>
      </c>
      <c r="C45" s="8"/>
      <c r="D45" s="9"/>
      <c r="E45" s="9"/>
      <c r="F45" s="9"/>
      <c r="G45" s="30"/>
      <c r="H45" s="30"/>
      <c r="I45" s="30"/>
      <c r="J45" s="39">
        <f>(17740-16400)/17740</f>
        <v>7.5535512965050733E-2</v>
      </c>
    </row>
    <row r="46" spans="2:10" x14ac:dyDescent="0.3">
      <c r="B46" s="7" t="s">
        <v>145</v>
      </c>
      <c r="C46" s="8"/>
      <c r="D46" s="9"/>
      <c r="E46" s="9"/>
      <c r="F46" s="47">
        <v>-0.18659999999999999</v>
      </c>
      <c r="G46" s="51">
        <v>-0.23</v>
      </c>
      <c r="H46" s="30"/>
      <c r="I46" s="39">
        <v>-0.17249999999999999</v>
      </c>
      <c r="J46" s="39"/>
    </row>
    <row r="47" spans="2:10" x14ac:dyDescent="0.3">
      <c r="B47" s="7" t="s">
        <v>3</v>
      </c>
      <c r="C47" s="7">
        <v>23.617000000000001</v>
      </c>
      <c r="D47" s="28">
        <v>-5.3029999999999999</v>
      </c>
      <c r="E47" s="37">
        <v>0.02</v>
      </c>
      <c r="F47" s="34">
        <v>-0.33550000000000002</v>
      </c>
      <c r="G47" s="31"/>
      <c r="H47" s="39">
        <v>-6.4100000000000004E-2</v>
      </c>
      <c r="I47" s="39"/>
      <c r="J47" s="39"/>
    </row>
    <row r="48" spans="2:10" ht="163.5" customHeight="1" x14ac:dyDescent="0.3">
      <c r="D48" s="32"/>
      <c r="E48" s="45"/>
      <c r="F48" s="46"/>
      <c r="G48" s="32"/>
      <c r="H48" s="46"/>
      <c r="I48" s="46"/>
    </row>
    <row r="50" spans="2:10" x14ac:dyDescent="0.3">
      <c r="B50" s="11" t="s">
        <v>21</v>
      </c>
    </row>
    <row r="52" spans="2:10" x14ac:dyDescent="0.3">
      <c r="B52" s="2" t="s">
        <v>17</v>
      </c>
    </row>
    <row r="53" spans="2:10" x14ac:dyDescent="0.3">
      <c r="B53" s="1" t="s">
        <v>29</v>
      </c>
    </row>
    <row r="54" spans="2:10" x14ac:dyDescent="0.3">
      <c r="B54" s="4"/>
    </row>
    <row r="55" spans="2:10" ht="27.75" thickBot="1" x14ac:dyDescent="0.35">
      <c r="B55" s="153" t="s">
        <v>18</v>
      </c>
      <c r="C55" s="153"/>
      <c r="D55" s="153"/>
      <c r="E55" s="27" t="s">
        <v>136</v>
      </c>
      <c r="F55" s="27" t="s">
        <v>134</v>
      </c>
      <c r="G55" s="27" t="s">
        <v>135</v>
      </c>
      <c r="H55" s="27" t="s">
        <v>141</v>
      </c>
      <c r="I55" s="27" t="s">
        <v>147</v>
      </c>
      <c r="J55" s="27" t="s">
        <v>154</v>
      </c>
    </row>
    <row r="56" spans="2:10" ht="27.75" thickTop="1" x14ac:dyDescent="0.3">
      <c r="B56" s="5" t="s">
        <v>1</v>
      </c>
      <c r="C56" s="6" t="s">
        <v>19</v>
      </c>
      <c r="D56" s="5" t="s">
        <v>5</v>
      </c>
      <c r="E56" s="5" t="s">
        <v>5</v>
      </c>
      <c r="F56" s="5" t="s">
        <v>5</v>
      </c>
      <c r="G56" s="5" t="s">
        <v>5</v>
      </c>
      <c r="H56" s="29" t="s">
        <v>5</v>
      </c>
      <c r="I56" s="29" t="s">
        <v>5</v>
      </c>
      <c r="J56" s="29" t="s">
        <v>5</v>
      </c>
    </row>
    <row r="57" spans="2:10" x14ac:dyDescent="0.3">
      <c r="B57" s="7" t="s">
        <v>2</v>
      </c>
      <c r="C57" s="8">
        <v>31.5</v>
      </c>
      <c r="D57" s="9">
        <v>0</v>
      </c>
      <c r="E57" s="9">
        <v>0</v>
      </c>
      <c r="F57" s="9">
        <v>0</v>
      </c>
      <c r="G57" s="9">
        <v>0</v>
      </c>
      <c r="H57" s="30">
        <v>0</v>
      </c>
      <c r="I57" s="30">
        <v>0</v>
      </c>
      <c r="J57" s="30">
        <v>0</v>
      </c>
    </row>
    <row r="58" spans="2:10" x14ac:dyDescent="0.3">
      <c r="B58" s="7" t="s">
        <v>155</v>
      </c>
      <c r="C58" s="8"/>
      <c r="D58" s="9"/>
      <c r="E58" s="9"/>
      <c r="F58" s="9"/>
      <c r="G58" s="9"/>
      <c r="H58" s="30"/>
      <c r="I58" s="30"/>
      <c r="J58" s="39">
        <f>(107.77-96.64)/96.64</f>
        <v>0.11516970198675491</v>
      </c>
    </row>
    <row r="59" spans="2:10" x14ac:dyDescent="0.3">
      <c r="B59" s="7" t="s">
        <v>145</v>
      </c>
      <c r="C59" s="8"/>
      <c r="D59" s="9"/>
      <c r="E59" s="9"/>
      <c r="F59" s="9"/>
      <c r="G59" s="47">
        <v>-9.8000000000000004E-2</v>
      </c>
      <c r="H59" s="30"/>
      <c r="I59" s="39">
        <v>-0.16170000000000001</v>
      </c>
      <c r="J59" s="39"/>
    </row>
    <row r="60" spans="2:10" x14ac:dyDescent="0.3">
      <c r="B60" s="7" t="s">
        <v>3</v>
      </c>
      <c r="C60" s="7">
        <v>30.491</v>
      </c>
      <c r="D60" s="28">
        <v>-2.9630000000000001</v>
      </c>
      <c r="E60" s="37">
        <v>0.02</v>
      </c>
      <c r="F60" s="34">
        <v>-0.33550000000000002</v>
      </c>
      <c r="G60" s="28"/>
      <c r="H60" s="39">
        <v>-0.1031</v>
      </c>
      <c r="I60" s="39"/>
      <c r="J60" s="39"/>
    </row>
    <row r="61" spans="2:10" ht="163.5" customHeight="1" x14ac:dyDescent="0.3"/>
    <row r="63" spans="2:10" x14ac:dyDescent="0.3">
      <c r="B63" s="11" t="s">
        <v>20</v>
      </c>
    </row>
    <row r="65" spans="2:6" x14ac:dyDescent="0.3">
      <c r="B65" s="2" t="s">
        <v>22</v>
      </c>
    </row>
    <row r="66" spans="2:6" x14ac:dyDescent="0.3">
      <c r="B66" s="1" t="s">
        <v>30</v>
      </c>
    </row>
    <row r="67" spans="2:6" x14ac:dyDescent="0.3">
      <c r="B67" s="4"/>
    </row>
    <row r="68" spans="2:6" ht="27.75" thickBot="1" x14ac:dyDescent="0.35">
      <c r="B68" s="153" t="s">
        <v>23</v>
      </c>
      <c r="C68" s="153"/>
      <c r="D68" s="153"/>
      <c r="E68" s="27" t="s">
        <v>141</v>
      </c>
      <c r="F68" s="27" t="s">
        <v>142</v>
      </c>
    </row>
    <row r="69" spans="2:6" ht="27.75" thickTop="1" x14ac:dyDescent="0.3">
      <c r="B69" s="5" t="s">
        <v>1</v>
      </c>
      <c r="C69" s="6" t="s">
        <v>62</v>
      </c>
      <c r="D69" s="5" t="s">
        <v>5</v>
      </c>
      <c r="E69" s="29" t="s">
        <v>5</v>
      </c>
      <c r="F69" s="43" t="s">
        <v>139</v>
      </c>
    </row>
    <row r="70" spans="2:6" x14ac:dyDescent="0.3">
      <c r="B70" s="7" t="s">
        <v>2</v>
      </c>
      <c r="C70" s="8">
        <v>23.677</v>
      </c>
      <c r="D70" s="9">
        <v>0</v>
      </c>
      <c r="E70" s="30">
        <v>0</v>
      </c>
      <c r="F70" s="33"/>
    </row>
    <row r="71" spans="2:6" x14ac:dyDescent="0.3">
      <c r="B71" s="7" t="s">
        <v>163</v>
      </c>
      <c r="C71" s="8"/>
      <c r="D71" s="9"/>
      <c r="E71" s="53">
        <v>1.0763</v>
      </c>
      <c r="F71" s="33"/>
    </row>
    <row r="72" spans="2:6" x14ac:dyDescent="0.3">
      <c r="B72" s="7" t="s">
        <v>140</v>
      </c>
      <c r="C72" s="8"/>
      <c r="D72" s="9"/>
      <c r="E72" s="30"/>
      <c r="F72" s="36">
        <v>0.49399999999999999</v>
      </c>
    </row>
    <row r="73" spans="2:6" x14ac:dyDescent="0.3">
      <c r="B73" s="7" t="s">
        <v>3</v>
      </c>
      <c r="C73" s="7">
        <v>32.332999999999998</v>
      </c>
      <c r="D73" s="10">
        <v>50.003999999999998</v>
      </c>
      <c r="E73" s="39"/>
      <c r="F73" s="36"/>
    </row>
    <row r="74" spans="2:6" ht="163.5" customHeight="1" x14ac:dyDescent="0.3"/>
    <row r="75" spans="2:6" x14ac:dyDescent="0.3">
      <c r="B75" s="2" t="s">
        <v>24</v>
      </c>
    </row>
    <row r="76" spans="2:6" x14ac:dyDescent="0.3">
      <c r="B76" s="1" t="s">
        <v>31</v>
      </c>
    </row>
    <row r="77" spans="2:6" x14ac:dyDescent="0.3">
      <c r="B77" s="4"/>
    </row>
    <row r="78" spans="2:6" ht="14.25" thickBot="1" x14ac:dyDescent="0.35">
      <c r="B78" s="153" t="s">
        <v>32</v>
      </c>
      <c r="C78" s="153"/>
      <c r="D78" s="153"/>
    </row>
    <row r="79" spans="2:6" ht="27.75" thickTop="1" x14ac:dyDescent="0.3">
      <c r="B79" s="5" t="s">
        <v>1</v>
      </c>
      <c r="C79" s="6" t="s">
        <v>33</v>
      </c>
      <c r="D79" s="5" t="s">
        <v>5</v>
      </c>
    </row>
    <row r="80" spans="2:6" x14ac:dyDescent="0.3">
      <c r="B80" s="7" t="s">
        <v>2</v>
      </c>
      <c r="C80" s="8">
        <v>48.609000000000002</v>
      </c>
      <c r="D80" s="9">
        <v>0</v>
      </c>
    </row>
    <row r="81" spans="2:8" x14ac:dyDescent="0.3">
      <c r="B81" s="7" t="s">
        <v>3</v>
      </c>
      <c r="C81" s="7">
        <v>58.390999999999998</v>
      </c>
      <c r="D81" s="10">
        <v>20.385999999999999</v>
      </c>
    </row>
    <row r="83" spans="2:8" x14ac:dyDescent="0.3">
      <c r="B83" s="2" t="s">
        <v>34</v>
      </c>
    </row>
    <row r="84" spans="2:8" x14ac:dyDescent="0.3">
      <c r="B84" s="1" t="s">
        <v>35</v>
      </c>
    </row>
    <row r="85" spans="2:8" x14ac:dyDescent="0.3">
      <c r="B85" s="4"/>
    </row>
    <row r="86" spans="2:8" ht="27.75" thickBot="1" x14ac:dyDescent="0.35">
      <c r="B86" s="153" t="s">
        <v>36</v>
      </c>
      <c r="C86" s="153"/>
      <c r="D86" s="153"/>
      <c r="E86" s="27" t="s">
        <v>136</v>
      </c>
      <c r="F86" s="27" t="s">
        <v>135</v>
      </c>
      <c r="G86" s="27" t="s">
        <v>141</v>
      </c>
      <c r="H86" s="27" t="s">
        <v>147</v>
      </c>
    </row>
    <row r="87" spans="2:8" ht="27.75" thickTop="1" x14ac:dyDescent="0.3">
      <c r="B87" s="5" t="s">
        <v>1</v>
      </c>
      <c r="C87" s="6" t="s">
        <v>37</v>
      </c>
      <c r="D87" s="5" t="s">
        <v>5</v>
      </c>
      <c r="E87" s="5" t="s">
        <v>5</v>
      </c>
      <c r="F87" s="5" t="s">
        <v>5</v>
      </c>
      <c r="G87" s="29" t="s">
        <v>5</v>
      </c>
      <c r="H87" s="29" t="s">
        <v>5</v>
      </c>
    </row>
    <row r="88" spans="2:8" x14ac:dyDescent="0.3">
      <c r="B88" s="7" t="s">
        <v>2</v>
      </c>
      <c r="C88" s="8">
        <v>5.8979999999999997</v>
      </c>
      <c r="D88" s="9">
        <v>0</v>
      </c>
      <c r="E88" s="9">
        <v>0</v>
      </c>
      <c r="F88" s="9">
        <v>0</v>
      </c>
      <c r="G88" s="30">
        <v>0</v>
      </c>
      <c r="H88" s="30">
        <v>0</v>
      </c>
    </row>
    <row r="89" spans="2:8" x14ac:dyDescent="0.3">
      <c r="B89" s="7" t="s">
        <v>146</v>
      </c>
      <c r="C89" s="8"/>
      <c r="D89" s="9"/>
      <c r="E89" s="9"/>
      <c r="F89" s="44">
        <v>0.14563000000000001</v>
      </c>
      <c r="G89" s="30"/>
      <c r="H89" s="39">
        <v>0.34360000000000002</v>
      </c>
    </row>
    <row r="90" spans="2:8" x14ac:dyDescent="0.3">
      <c r="B90" s="7" t="s">
        <v>3</v>
      </c>
      <c r="C90" s="7">
        <v>5.5460000000000003</v>
      </c>
      <c r="D90" s="10">
        <v>-6.0090000000000003</v>
      </c>
      <c r="E90" s="37">
        <v>0.22</v>
      </c>
      <c r="F90" s="28"/>
      <c r="G90" s="39">
        <v>-6.0499999999999998E-2</v>
      </c>
      <c r="H90" s="39"/>
    </row>
    <row r="91" spans="2:8" ht="163.5" customHeight="1" x14ac:dyDescent="0.3"/>
    <row r="92" spans="2:8" x14ac:dyDescent="0.3">
      <c r="B92" s="11" t="s">
        <v>38</v>
      </c>
    </row>
    <row r="94" spans="2:8" x14ac:dyDescent="0.3">
      <c r="B94" s="2" t="s">
        <v>39</v>
      </c>
    </row>
    <row r="95" spans="2:8" x14ac:dyDescent="0.3">
      <c r="B95" s="1" t="s">
        <v>40</v>
      </c>
    </row>
    <row r="96" spans="2:8" x14ac:dyDescent="0.3">
      <c r="B96" s="4"/>
    </row>
    <row r="97" spans="2:9" ht="14.25" thickBot="1" x14ac:dyDescent="0.35">
      <c r="B97" s="153" t="s">
        <v>41</v>
      </c>
      <c r="C97" s="153"/>
      <c r="D97" s="153"/>
    </row>
    <row r="98" spans="2:9" ht="27.75" thickTop="1" x14ac:dyDescent="0.3">
      <c r="B98" s="5" t="s">
        <v>1</v>
      </c>
      <c r="C98" s="6" t="s">
        <v>42</v>
      </c>
      <c r="D98" s="5" t="s">
        <v>5</v>
      </c>
    </row>
    <row r="99" spans="2:9" x14ac:dyDescent="0.3">
      <c r="B99" s="7" t="s">
        <v>2</v>
      </c>
      <c r="C99" s="8">
        <v>34.521999999999998</v>
      </c>
      <c r="D99" s="9">
        <v>0</v>
      </c>
    </row>
    <row r="100" spans="2:9" x14ac:dyDescent="0.3">
      <c r="B100" s="7" t="s">
        <v>3</v>
      </c>
      <c r="C100" s="7">
        <v>13.348000000000001</v>
      </c>
      <c r="D100" s="10">
        <v>-58.09</v>
      </c>
    </row>
    <row r="102" spans="2:9" x14ac:dyDescent="0.3">
      <c r="B102" s="11" t="s">
        <v>43</v>
      </c>
    </row>
    <row r="104" spans="2:9" x14ac:dyDescent="0.3">
      <c r="B104" s="2" t="s">
        <v>44</v>
      </c>
    </row>
    <row r="105" spans="2:9" x14ac:dyDescent="0.3">
      <c r="B105" s="1" t="s">
        <v>46</v>
      </c>
    </row>
    <row r="106" spans="2:9" x14ac:dyDescent="0.3">
      <c r="B106" s="12" t="s">
        <v>45</v>
      </c>
    </row>
    <row r="107" spans="2:9" x14ac:dyDescent="0.3">
      <c r="B107" s="1" t="s">
        <v>47</v>
      </c>
    </row>
    <row r="108" spans="2:9" x14ac:dyDescent="0.3">
      <c r="B108" s="4"/>
    </row>
    <row r="109" spans="2:9" ht="27.75" thickBot="1" x14ac:dyDescent="0.35">
      <c r="B109" s="153" t="s">
        <v>48</v>
      </c>
      <c r="C109" s="153"/>
      <c r="D109" s="153"/>
      <c r="E109" s="27" t="s">
        <v>136</v>
      </c>
      <c r="F109" s="27" t="s">
        <v>134</v>
      </c>
      <c r="G109" s="27" t="s">
        <v>137</v>
      </c>
      <c r="H109" s="27" t="s">
        <v>141</v>
      </c>
      <c r="I109" s="27" t="s">
        <v>142</v>
      </c>
    </row>
    <row r="110" spans="2:9" ht="14.25" customHeight="1" thickTop="1" x14ac:dyDescent="0.3">
      <c r="B110" s="5" t="s">
        <v>1</v>
      </c>
      <c r="C110" s="6" t="s">
        <v>50</v>
      </c>
      <c r="D110" s="159" t="s">
        <v>5</v>
      </c>
      <c r="E110" s="160"/>
      <c r="F110" s="160"/>
      <c r="G110" s="160"/>
      <c r="H110" s="160"/>
      <c r="I110" s="161"/>
    </row>
    <row r="111" spans="2:9" x14ac:dyDescent="0.3">
      <c r="B111" s="7" t="s">
        <v>2</v>
      </c>
      <c r="C111" s="8">
        <v>0.65900000000000003</v>
      </c>
      <c r="D111" s="9">
        <v>0</v>
      </c>
      <c r="E111" s="156" t="s">
        <v>148</v>
      </c>
      <c r="F111" s="9">
        <v>0</v>
      </c>
      <c r="G111" s="33"/>
      <c r="H111" s="33"/>
      <c r="I111" s="33"/>
    </row>
    <row r="112" spans="2:9" ht="27" x14ac:dyDescent="0.3">
      <c r="B112" s="7" t="s">
        <v>140</v>
      </c>
      <c r="C112" s="8"/>
      <c r="D112" s="9"/>
      <c r="E112" s="157"/>
      <c r="F112" s="9"/>
      <c r="G112" s="35">
        <v>-0.45</v>
      </c>
      <c r="H112" s="35"/>
      <c r="I112" s="40" t="s">
        <v>143</v>
      </c>
    </row>
    <row r="113" spans="2:9" x14ac:dyDescent="0.3">
      <c r="B113" s="7" t="s">
        <v>145</v>
      </c>
      <c r="C113" s="8"/>
      <c r="D113" s="9"/>
      <c r="E113" s="157"/>
      <c r="F113" s="47">
        <v>-1.6199999999999999E-2</v>
      </c>
      <c r="G113" s="35"/>
      <c r="H113" s="35"/>
      <c r="I113" s="40"/>
    </row>
    <row r="114" spans="2:9" x14ac:dyDescent="0.3">
      <c r="B114" s="7" t="s">
        <v>3</v>
      </c>
      <c r="C114" s="7">
        <v>0.64200000000000002</v>
      </c>
      <c r="D114" s="10">
        <v>-2.5390000000000001</v>
      </c>
      <c r="E114" s="157"/>
      <c r="F114" s="34">
        <v>-2.81E-2</v>
      </c>
      <c r="G114" s="33"/>
      <c r="H114" s="36">
        <v>-0.1817</v>
      </c>
      <c r="I114" s="36"/>
    </row>
    <row r="115" spans="2:9" x14ac:dyDescent="0.3">
      <c r="B115" s="7" t="s">
        <v>49</v>
      </c>
      <c r="C115" s="7">
        <v>0.64600000000000002</v>
      </c>
      <c r="D115" s="10">
        <v>-2</v>
      </c>
      <c r="E115" s="158"/>
      <c r="F115" s="7"/>
      <c r="G115" s="33"/>
      <c r="H115" s="33"/>
      <c r="I115" s="33"/>
    </row>
    <row r="116" spans="2:9" ht="163.5" customHeight="1" x14ac:dyDescent="0.3"/>
    <row r="117" spans="2:9" x14ac:dyDescent="0.3">
      <c r="B117" s="11" t="s">
        <v>51</v>
      </c>
    </row>
    <row r="119" spans="2:9" x14ac:dyDescent="0.3">
      <c r="B119" s="2" t="s">
        <v>52</v>
      </c>
    </row>
    <row r="120" spans="2:9" x14ac:dyDescent="0.3">
      <c r="B120" s="1" t="s">
        <v>53</v>
      </c>
    </row>
    <row r="121" spans="2:9" x14ac:dyDescent="0.3">
      <c r="B121" s="12" t="s">
        <v>54</v>
      </c>
    </row>
    <row r="122" spans="2:9" x14ac:dyDescent="0.3">
      <c r="B122" s="1" t="s">
        <v>55</v>
      </c>
    </row>
    <row r="123" spans="2:9" x14ac:dyDescent="0.3">
      <c r="B123" s="4"/>
    </row>
    <row r="124" spans="2:9" ht="14.25" thickBot="1" x14ac:dyDescent="0.35">
      <c r="B124" s="153" t="s">
        <v>6</v>
      </c>
      <c r="C124" s="153"/>
      <c r="D124" s="153"/>
    </row>
    <row r="125" spans="2:9" ht="27.75" thickTop="1" x14ac:dyDescent="0.3">
      <c r="B125" s="5" t="s">
        <v>1</v>
      </c>
      <c r="C125" s="6" t="s">
        <v>56</v>
      </c>
      <c r="D125" s="5" t="s">
        <v>5</v>
      </c>
    </row>
    <row r="126" spans="2:9" x14ac:dyDescent="0.3">
      <c r="B126" s="7" t="s">
        <v>2</v>
      </c>
      <c r="C126" s="8">
        <v>62.26</v>
      </c>
      <c r="D126" s="9">
        <v>0</v>
      </c>
    </row>
    <row r="127" spans="2:9" x14ac:dyDescent="0.3">
      <c r="B127" s="7" t="s">
        <v>3</v>
      </c>
      <c r="C127" s="7">
        <v>63.499000000000002</v>
      </c>
      <c r="D127" s="10">
        <v>2.0070000000000001</v>
      </c>
    </row>
    <row r="128" spans="2:9" x14ac:dyDescent="0.3">
      <c r="B128" s="7" t="s">
        <v>49</v>
      </c>
      <c r="C128" s="7">
        <v>63.252000000000002</v>
      </c>
      <c r="D128" s="10">
        <v>1.6020000000000001</v>
      </c>
    </row>
  </sheetData>
  <mergeCells count="14">
    <mergeCell ref="B124:D124"/>
    <mergeCell ref="B68:D68"/>
    <mergeCell ref="B9:D9"/>
    <mergeCell ref="B20:D20"/>
    <mergeCell ref="B32:D32"/>
    <mergeCell ref="B42:D42"/>
    <mergeCell ref="B55:D55"/>
    <mergeCell ref="G33:G36"/>
    <mergeCell ref="E111:E115"/>
    <mergeCell ref="D110:I110"/>
    <mergeCell ref="B78:D78"/>
    <mergeCell ref="B86:D86"/>
    <mergeCell ref="B97:D97"/>
    <mergeCell ref="B109:D109"/>
  </mergeCells>
  <phoneticPr fontId="1" type="noConversion"/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D5DB6-2D9D-466F-B4FA-50E978C9CA9E}">
  <sheetPr>
    <pageSetUpPr fitToPage="1"/>
  </sheetPr>
  <dimension ref="B1:K125"/>
  <sheetViews>
    <sheetView view="pageBreakPreview" topLeftCell="A45" zoomScale="60" zoomScaleNormal="100" workbookViewId="0">
      <selection activeCell="L100" sqref="L1:XFD1048576"/>
    </sheetView>
  </sheetViews>
  <sheetFormatPr defaultRowHeight="17.25" x14ac:dyDescent="0.3"/>
  <cols>
    <col min="1" max="1" width="4.75" style="61" customWidth="1"/>
    <col min="2" max="2" width="16.875" style="61" bestFit="1" customWidth="1"/>
    <col min="3" max="3" width="24.375" style="61" hidden="1" customWidth="1"/>
    <col min="4" max="4" width="16" style="61" customWidth="1"/>
    <col min="5" max="5" width="25.5" style="61" customWidth="1"/>
    <col min="6" max="6" width="26.375" style="61" customWidth="1"/>
    <col min="7" max="7" width="27.625" style="61" customWidth="1"/>
    <col min="8" max="8" width="29.625" style="61" customWidth="1"/>
    <col min="9" max="9" width="25.25" style="61" customWidth="1"/>
    <col min="10" max="10" width="24.875" style="61" customWidth="1"/>
    <col min="11" max="11" width="25" style="61" customWidth="1"/>
    <col min="12" max="16384" width="9" style="61"/>
  </cols>
  <sheetData>
    <row r="1" spans="2:11" x14ac:dyDescent="0.3">
      <c r="B1" s="60" t="s">
        <v>58</v>
      </c>
    </row>
    <row r="2" spans="2:11" x14ac:dyDescent="0.3">
      <c r="B2" s="62"/>
    </row>
    <row r="3" spans="2:11" x14ac:dyDescent="0.3">
      <c r="B3" s="60" t="s">
        <v>0</v>
      </c>
    </row>
    <row r="4" spans="2:11" hidden="1" x14ac:dyDescent="0.3">
      <c r="B4" s="62" t="s">
        <v>179</v>
      </c>
    </row>
    <row r="5" spans="2:11" x14ac:dyDescent="0.3">
      <c r="B5" s="63"/>
    </row>
    <row r="6" spans="2:11" ht="52.5" thickBot="1" x14ac:dyDescent="0.35">
      <c r="B6" s="162" t="s">
        <v>6</v>
      </c>
      <c r="C6" s="162"/>
      <c r="D6" s="162"/>
      <c r="E6" s="64" t="s">
        <v>173</v>
      </c>
      <c r="F6" s="65" t="s">
        <v>136</v>
      </c>
      <c r="G6" s="65" t="s">
        <v>135</v>
      </c>
      <c r="H6" s="65" t="s">
        <v>141</v>
      </c>
      <c r="I6" s="65" t="s">
        <v>142</v>
      </c>
      <c r="J6" s="65" t="s">
        <v>147</v>
      </c>
      <c r="K6" s="65" t="s">
        <v>154</v>
      </c>
    </row>
    <row r="7" spans="2:11" ht="36.75" customHeight="1" thickTop="1" x14ac:dyDescent="0.3">
      <c r="B7" s="66" t="s">
        <v>1</v>
      </c>
      <c r="C7" s="67" t="s">
        <v>4</v>
      </c>
      <c r="D7" s="66" t="s">
        <v>5</v>
      </c>
      <c r="E7" s="66" t="s">
        <v>5</v>
      </c>
      <c r="F7" s="66" t="s">
        <v>5</v>
      </c>
      <c r="G7" s="66" t="s">
        <v>5</v>
      </c>
      <c r="H7" s="68" t="s">
        <v>5</v>
      </c>
      <c r="I7" s="69" t="s">
        <v>5</v>
      </c>
      <c r="J7" s="66" t="s">
        <v>5</v>
      </c>
      <c r="K7" s="66" t="s">
        <v>5</v>
      </c>
    </row>
    <row r="8" spans="2:11" x14ac:dyDescent="0.3">
      <c r="B8" s="70" t="s">
        <v>2</v>
      </c>
      <c r="C8" s="71">
        <v>62.26</v>
      </c>
      <c r="D8" s="72">
        <v>0</v>
      </c>
      <c r="E8" s="72"/>
      <c r="F8" s="72">
        <v>0</v>
      </c>
      <c r="G8" s="72">
        <v>0</v>
      </c>
      <c r="H8" s="72">
        <v>0</v>
      </c>
      <c r="I8" s="69"/>
      <c r="J8" s="72">
        <v>0</v>
      </c>
      <c r="K8" s="72">
        <v>0</v>
      </c>
    </row>
    <row r="9" spans="2:11" x14ac:dyDescent="0.3">
      <c r="B9" s="70" t="s">
        <v>144</v>
      </c>
      <c r="C9" s="71"/>
      <c r="D9" s="72"/>
      <c r="E9" s="72"/>
      <c r="F9" s="72"/>
      <c r="G9" s="72"/>
      <c r="H9" s="72"/>
      <c r="I9" s="73">
        <v>-2.4899999999999999E-2</v>
      </c>
      <c r="J9" s="74"/>
      <c r="K9" s="74"/>
    </row>
    <row r="10" spans="2:11" x14ac:dyDescent="0.3">
      <c r="B10" s="70" t="s">
        <v>155</v>
      </c>
      <c r="C10" s="71"/>
      <c r="D10" s="72"/>
      <c r="E10" s="72"/>
      <c r="F10" s="72"/>
      <c r="G10" s="72"/>
      <c r="H10" s="72"/>
      <c r="I10" s="73"/>
      <c r="J10" s="74"/>
      <c r="K10" s="74">
        <f>(73.24-72.46)/72.46</f>
        <v>1.0764559757107385E-2</v>
      </c>
    </row>
    <row r="11" spans="2:11" x14ac:dyDescent="0.3">
      <c r="B11" s="70" t="s">
        <v>145</v>
      </c>
      <c r="C11" s="71"/>
      <c r="D11" s="72"/>
      <c r="E11" s="72"/>
      <c r="F11" s="72"/>
      <c r="G11" s="74">
        <v>8.9999999999999993E-3</v>
      </c>
      <c r="H11" s="72"/>
      <c r="I11" s="73"/>
      <c r="J11" s="74">
        <v>5.4600000000000003E-2</v>
      </c>
      <c r="K11" s="74"/>
    </row>
    <row r="12" spans="2:11" x14ac:dyDescent="0.3">
      <c r="B12" s="70" t="s">
        <v>3</v>
      </c>
      <c r="C12" s="70">
        <v>63.499000000000002</v>
      </c>
      <c r="D12" s="75">
        <v>2.0070000000000001</v>
      </c>
      <c r="E12" s="74">
        <v>0.11260000000000001</v>
      </c>
      <c r="F12" s="76">
        <v>1.6E-2</v>
      </c>
      <c r="G12" s="77"/>
      <c r="H12" s="74">
        <v>1.01E-2</v>
      </c>
      <c r="I12" s="78"/>
      <c r="J12" s="66"/>
      <c r="K12" s="66"/>
    </row>
    <row r="13" spans="2:11" ht="163.5" customHeight="1" x14ac:dyDescent="0.3">
      <c r="H13" s="79"/>
    </row>
    <row r="14" spans="2:11" x14ac:dyDescent="0.3">
      <c r="B14" s="60" t="s">
        <v>7</v>
      </c>
      <c r="H14" s="63"/>
    </row>
    <row r="15" spans="2:11" hidden="1" x14ac:dyDescent="0.3">
      <c r="B15" s="62" t="s">
        <v>180</v>
      </c>
    </row>
    <row r="16" spans="2:11" x14ac:dyDescent="0.3">
      <c r="B16" s="63"/>
    </row>
    <row r="17" spans="2:10" ht="52.5" thickBot="1" x14ac:dyDescent="0.35">
      <c r="B17" s="162" t="s">
        <v>8</v>
      </c>
      <c r="C17" s="162"/>
      <c r="D17" s="162"/>
      <c r="E17" s="64" t="s">
        <v>173</v>
      </c>
      <c r="F17" s="65" t="s">
        <v>135</v>
      </c>
      <c r="G17" s="65" t="s">
        <v>141</v>
      </c>
      <c r="H17" s="65" t="s">
        <v>142</v>
      </c>
      <c r="I17" s="65" t="s">
        <v>147</v>
      </c>
    </row>
    <row r="18" spans="2:10" ht="35.25" thickTop="1" x14ac:dyDescent="0.3">
      <c r="B18" s="66" t="s">
        <v>1</v>
      </c>
      <c r="C18" s="67" t="s">
        <v>10</v>
      </c>
      <c r="D18" s="66" t="s">
        <v>5</v>
      </c>
      <c r="E18" s="66" t="s">
        <v>5</v>
      </c>
      <c r="F18" s="66" t="s">
        <v>5</v>
      </c>
      <c r="G18" s="66" t="s">
        <v>5</v>
      </c>
      <c r="H18" s="69" t="s">
        <v>5</v>
      </c>
      <c r="I18" s="66" t="s">
        <v>5</v>
      </c>
    </row>
    <row r="19" spans="2:10" x14ac:dyDescent="0.3">
      <c r="B19" s="70" t="s">
        <v>2</v>
      </c>
      <c r="C19" s="71">
        <v>15.943</v>
      </c>
      <c r="D19" s="72">
        <v>0</v>
      </c>
      <c r="E19" s="72"/>
      <c r="F19" s="72">
        <v>0</v>
      </c>
      <c r="G19" s="72">
        <v>0</v>
      </c>
      <c r="H19" s="80"/>
      <c r="I19" s="72">
        <v>0</v>
      </c>
    </row>
    <row r="20" spans="2:10" x14ac:dyDescent="0.3">
      <c r="B20" s="70" t="s">
        <v>140</v>
      </c>
      <c r="C20" s="71"/>
      <c r="D20" s="72"/>
      <c r="E20" s="72"/>
      <c r="F20" s="72"/>
      <c r="G20" s="72"/>
      <c r="H20" s="73">
        <v>-8.5800000000000001E-2</v>
      </c>
      <c r="I20" s="74"/>
    </row>
    <row r="21" spans="2:10" x14ac:dyDescent="0.3">
      <c r="B21" s="70" t="s">
        <v>145</v>
      </c>
      <c r="C21" s="71"/>
      <c r="D21" s="72"/>
      <c r="E21" s="72"/>
      <c r="F21" s="74">
        <v>-4.4999999999999998E-2</v>
      </c>
      <c r="G21" s="72"/>
      <c r="H21" s="73"/>
      <c r="I21" s="74">
        <v>-5.1700000000000003E-2</v>
      </c>
    </row>
    <row r="22" spans="2:10" x14ac:dyDescent="0.3">
      <c r="B22" s="70" t="s">
        <v>3</v>
      </c>
      <c r="C22" s="70">
        <v>15.458</v>
      </c>
      <c r="D22" s="75">
        <v>-2.9220000000000002</v>
      </c>
      <c r="E22" s="74">
        <v>-0.19139999999999999</v>
      </c>
      <c r="F22" s="77"/>
      <c r="G22" s="74">
        <v>-2.9600000000000001E-2</v>
      </c>
      <c r="H22" s="78"/>
      <c r="I22" s="66"/>
    </row>
    <row r="23" spans="2:10" ht="163.5" customHeight="1" x14ac:dyDescent="0.3">
      <c r="E23" s="81"/>
    </row>
    <row r="24" spans="2:10" x14ac:dyDescent="0.3">
      <c r="B24" s="82" t="s">
        <v>9</v>
      </c>
    </row>
    <row r="26" spans="2:10" x14ac:dyDescent="0.3">
      <c r="B26" s="60" t="s">
        <v>11</v>
      </c>
    </row>
    <row r="27" spans="2:10" hidden="1" x14ac:dyDescent="0.3">
      <c r="B27" s="62" t="s">
        <v>181</v>
      </c>
    </row>
    <row r="28" spans="2:10" x14ac:dyDescent="0.3">
      <c r="B28" s="63"/>
    </row>
    <row r="29" spans="2:10" ht="54.75" customHeight="1" thickBot="1" x14ac:dyDescent="0.35">
      <c r="B29" s="162" t="s">
        <v>12</v>
      </c>
      <c r="C29" s="162"/>
      <c r="D29" s="162"/>
      <c r="E29" s="64" t="s">
        <v>173</v>
      </c>
      <c r="F29" s="65" t="s">
        <v>134</v>
      </c>
      <c r="G29" s="65" t="s">
        <v>135</v>
      </c>
      <c r="H29" s="65" t="s">
        <v>137</v>
      </c>
      <c r="I29" s="65" t="s">
        <v>141</v>
      </c>
      <c r="J29" s="65" t="s">
        <v>142</v>
      </c>
    </row>
    <row r="30" spans="2:10" ht="42.75" customHeight="1" thickTop="1" x14ac:dyDescent="0.3">
      <c r="B30" s="66" t="s">
        <v>1</v>
      </c>
      <c r="C30" s="67" t="s">
        <v>57</v>
      </c>
      <c r="D30" s="66" t="s">
        <v>5</v>
      </c>
      <c r="E30" s="168" t="s">
        <v>174</v>
      </c>
      <c r="F30" s="66" t="s">
        <v>5</v>
      </c>
      <c r="G30" s="66" t="s">
        <v>5</v>
      </c>
      <c r="H30" s="163" t="s">
        <v>138</v>
      </c>
      <c r="I30" s="66" t="s">
        <v>5</v>
      </c>
      <c r="J30" s="69" t="s">
        <v>5</v>
      </c>
    </row>
    <row r="31" spans="2:10" ht="36.75" customHeight="1" x14ac:dyDescent="0.3">
      <c r="B31" s="70" t="s">
        <v>2</v>
      </c>
      <c r="C31" s="71">
        <v>57.912999999999997</v>
      </c>
      <c r="D31" s="72">
        <v>0</v>
      </c>
      <c r="E31" s="168"/>
      <c r="F31" s="72">
        <v>0</v>
      </c>
      <c r="G31" s="72">
        <v>0</v>
      </c>
      <c r="H31" s="163"/>
      <c r="I31" s="72">
        <v>0</v>
      </c>
      <c r="J31" s="80"/>
    </row>
    <row r="32" spans="2:10" ht="29.25" customHeight="1" x14ac:dyDescent="0.3">
      <c r="B32" s="70" t="s">
        <v>145</v>
      </c>
      <c r="C32" s="71"/>
      <c r="D32" s="72"/>
      <c r="E32" s="168"/>
      <c r="F32" s="72"/>
      <c r="G32" s="74">
        <v>1.2999999999999999E-2</v>
      </c>
      <c r="H32" s="163"/>
      <c r="I32" s="72"/>
      <c r="J32" s="73">
        <v>-8.7400000000000005E-2</v>
      </c>
    </row>
    <row r="33" spans="2:11" ht="40.5" customHeight="1" x14ac:dyDescent="0.3">
      <c r="B33" s="70" t="s">
        <v>3</v>
      </c>
      <c r="C33" s="70">
        <v>58.511000000000003</v>
      </c>
      <c r="D33" s="75">
        <v>1.0269999999999999</v>
      </c>
      <c r="E33" s="169"/>
      <c r="F33" s="74">
        <v>1.0500000000000001E-2</v>
      </c>
      <c r="G33" s="75"/>
      <c r="H33" s="164"/>
      <c r="I33" s="74">
        <v>1.17E-2</v>
      </c>
      <c r="J33" s="73"/>
    </row>
    <row r="34" spans="2:11" ht="163.5" customHeight="1" x14ac:dyDescent="0.3">
      <c r="D34" s="83"/>
      <c r="E34" s="83"/>
      <c r="F34" s="84"/>
      <c r="G34" s="83"/>
      <c r="H34" s="63"/>
      <c r="I34" s="84"/>
      <c r="J34" s="79"/>
    </row>
    <row r="35" spans="2:11" x14ac:dyDescent="0.3">
      <c r="J35" s="85"/>
    </row>
    <row r="36" spans="2:11" x14ac:dyDescent="0.3">
      <c r="B36" s="60" t="s">
        <v>14</v>
      </c>
    </row>
    <row r="37" spans="2:11" hidden="1" x14ac:dyDescent="0.3">
      <c r="B37" s="62" t="s">
        <v>182</v>
      </c>
    </row>
    <row r="38" spans="2:11" x14ac:dyDescent="0.3">
      <c r="B38" s="63"/>
    </row>
    <row r="39" spans="2:11" ht="52.5" thickBot="1" x14ac:dyDescent="0.35">
      <c r="B39" s="162" t="s">
        <v>15</v>
      </c>
      <c r="C39" s="162"/>
      <c r="D39" s="162"/>
      <c r="E39" s="64" t="s">
        <v>173</v>
      </c>
      <c r="F39" s="65" t="s">
        <v>136</v>
      </c>
      <c r="G39" s="65" t="s">
        <v>134</v>
      </c>
      <c r="H39" s="65" t="s">
        <v>135</v>
      </c>
      <c r="I39" s="65" t="s">
        <v>141</v>
      </c>
      <c r="J39" s="65" t="s">
        <v>147</v>
      </c>
      <c r="K39" s="65" t="s">
        <v>154</v>
      </c>
    </row>
    <row r="40" spans="2:11" ht="30" customHeight="1" thickTop="1" x14ac:dyDescent="0.3">
      <c r="B40" s="66" t="s">
        <v>1</v>
      </c>
      <c r="C40" s="67" t="s">
        <v>16</v>
      </c>
      <c r="D40" s="66" t="s">
        <v>5</v>
      </c>
      <c r="E40" s="66"/>
      <c r="F40" s="66" t="s">
        <v>5</v>
      </c>
      <c r="G40" s="66" t="s">
        <v>5</v>
      </c>
      <c r="H40" s="68" t="s">
        <v>5</v>
      </c>
      <c r="I40" s="68" t="s">
        <v>5</v>
      </c>
      <c r="J40" s="68" t="s">
        <v>5</v>
      </c>
      <c r="K40" s="68" t="s">
        <v>5</v>
      </c>
    </row>
    <row r="41" spans="2:11" x14ac:dyDescent="0.3">
      <c r="B41" s="70" t="s">
        <v>2</v>
      </c>
      <c r="C41" s="71">
        <v>25.026</v>
      </c>
      <c r="D41" s="72">
        <v>0</v>
      </c>
      <c r="E41" s="72"/>
      <c r="F41" s="72">
        <v>0</v>
      </c>
      <c r="G41" s="72">
        <v>0</v>
      </c>
      <c r="H41" s="86">
        <v>0</v>
      </c>
      <c r="I41" s="86">
        <v>0</v>
      </c>
      <c r="J41" s="86">
        <v>0</v>
      </c>
      <c r="K41" s="86">
        <v>0</v>
      </c>
    </row>
    <row r="42" spans="2:11" x14ac:dyDescent="0.3">
      <c r="B42" s="70" t="s">
        <v>155</v>
      </c>
      <c r="C42" s="71"/>
      <c r="D42" s="72"/>
      <c r="E42" s="72"/>
      <c r="F42" s="72"/>
      <c r="G42" s="72"/>
      <c r="H42" s="86"/>
      <c r="I42" s="86"/>
      <c r="J42" s="86"/>
      <c r="K42" s="87">
        <f>(17740-16400)/17740</f>
        <v>7.5535512965050733E-2</v>
      </c>
    </row>
    <row r="43" spans="2:11" x14ac:dyDescent="0.3">
      <c r="B43" s="70" t="s">
        <v>145</v>
      </c>
      <c r="C43" s="71"/>
      <c r="D43" s="72"/>
      <c r="E43" s="72"/>
      <c r="F43" s="72"/>
      <c r="G43" s="88">
        <v>-0.18659999999999999</v>
      </c>
      <c r="H43" s="89">
        <v>-0.23</v>
      </c>
      <c r="I43" s="86"/>
      <c r="J43" s="87">
        <v>-0.17249999999999999</v>
      </c>
      <c r="K43" s="87"/>
    </row>
    <row r="44" spans="2:11" x14ac:dyDescent="0.3">
      <c r="B44" s="70" t="s">
        <v>3</v>
      </c>
      <c r="C44" s="70">
        <v>23.617000000000001</v>
      </c>
      <c r="D44" s="75">
        <v>-5.3029999999999999</v>
      </c>
      <c r="E44" s="74">
        <v>-7.5200000000000003E-2</v>
      </c>
      <c r="F44" s="77">
        <v>0.02</v>
      </c>
      <c r="G44" s="74">
        <v>-0.33550000000000002</v>
      </c>
      <c r="H44" s="90"/>
      <c r="I44" s="87">
        <v>-6.4100000000000004E-2</v>
      </c>
      <c r="J44" s="87"/>
      <c r="K44" s="87"/>
    </row>
    <row r="45" spans="2:11" ht="163.5" customHeight="1" x14ac:dyDescent="0.3">
      <c r="D45" s="83"/>
      <c r="E45" s="83"/>
      <c r="F45" s="91"/>
      <c r="G45" s="84"/>
      <c r="H45" s="83"/>
      <c r="I45" s="84"/>
      <c r="J45" s="84"/>
    </row>
    <row r="47" spans="2:11" x14ac:dyDescent="0.3">
      <c r="B47" s="82" t="s">
        <v>21</v>
      </c>
    </row>
    <row r="49" spans="2:11" x14ac:dyDescent="0.3">
      <c r="B49" s="60" t="s">
        <v>17</v>
      </c>
    </row>
    <row r="50" spans="2:11" hidden="1" x14ac:dyDescent="0.3">
      <c r="B50" s="62" t="s">
        <v>183</v>
      </c>
    </row>
    <row r="51" spans="2:11" x14ac:dyDescent="0.3">
      <c r="B51" s="63"/>
    </row>
    <row r="52" spans="2:11" ht="52.5" thickBot="1" x14ac:dyDescent="0.35">
      <c r="B52" s="162" t="s">
        <v>18</v>
      </c>
      <c r="C52" s="162"/>
      <c r="D52" s="162"/>
      <c r="E52" s="64" t="s">
        <v>173</v>
      </c>
      <c r="F52" s="65" t="s">
        <v>136</v>
      </c>
      <c r="G52" s="65" t="s">
        <v>134</v>
      </c>
      <c r="H52" s="65" t="s">
        <v>135</v>
      </c>
      <c r="I52" s="65" t="s">
        <v>141</v>
      </c>
      <c r="J52" s="65" t="s">
        <v>147</v>
      </c>
      <c r="K52" s="65" t="s">
        <v>154</v>
      </c>
    </row>
    <row r="53" spans="2:11" ht="35.25" thickTop="1" x14ac:dyDescent="0.3">
      <c r="B53" s="66" t="s">
        <v>1</v>
      </c>
      <c r="C53" s="67" t="s">
        <v>19</v>
      </c>
      <c r="D53" s="66" t="s">
        <v>5</v>
      </c>
      <c r="E53" s="170" t="s">
        <v>175</v>
      </c>
      <c r="F53" s="66" t="s">
        <v>5</v>
      </c>
      <c r="G53" s="66" t="s">
        <v>5</v>
      </c>
      <c r="H53" s="66" t="s">
        <v>5</v>
      </c>
      <c r="I53" s="68" t="s">
        <v>5</v>
      </c>
      <c r="J53" s="68" t="s">
        <v>5</v>
      </c>
      <c r="K53" s="68" t="s">
        <v>5</v>
      </c>
    </row>
    <row r="54" spans="2:11" x14ac:dyDescent="0.3">
      <c r="B54" s="70" t="s">
        <v>2</v>
      </c>
      <c r="C54" s="71">
        <v>31.5</v>
      </c>
      <c r="D54" s="72">
        <v>0</v>
      </c>
      <c r="E54" s="170"/>
      <c r="F54" s="72">
        <v>0</v>
      </c>
      <c r="G54" s="72">
        <v>0</v>
      </c>
      <c r="H54" s="72">
        <v>0</v>
      </c>
      <c r="I54" s="86">
        <v>0</v>
      </c>
      <c r="J54" s="86">
        <v>0</v>
      </c>
      <c r="K54" s="86">
        <v>0</v>
      </c>
    </row>
    <row r="55" spans="2:11" x14ac:dyDescent="0.3">
      <c r="B55" s="70" t="s">
        <v>155</v>
      </c>
      <c r="C55" s="71"/>
      <c r="D55" s="72"/>
      <c r="E55" s="170"/>
      <c r="F55" s="72"/>
      <c r="G55" s="72"/>
      <c r="H55" s="72"/>
      <c r="I55" s="86"/>
      <c r="J55" s="86"/>
      <c r="K55" s="87">
        <f>(107.77-96.64)/96.64</f>
        <v>0.11516970198675491</v>
      </c>
    </row>
    <row r="56" spans="2:11" x14ac:dyDescent="0.3">
      <c r="B56" s="70" t="s">
        <v>145</v>
      </c>
      <c r="C56" s="71"/>
      <c r="D56" s="72"/>
      <c r="E56" s="170"/>
      <c r="F56" s="72"/>
      <c r="G56" s="72"/>
      <c r="H56" s="88">
        <v>-9.8000000000000004E-2</v>
      </c>
      <c r="I56" s="86"/>
      <c r="J56" s="87">
        <v>-0.16170000000000001</v>
      </c>
      <c r="K56" s="87"/>
    </row>
    <row r="57" spans="2:11" x14ac:dyDescent="0.3">
      <c r="B57" s="70" t="s">
        <v>3</v>
      </c>
      <c r="C57" s="70">
        <v>30.491</v>
      </c>
      <c r="D57" s="75">
        <v>-2.9630000000000001</v>
      </c>
      <c r="E57" s="171"/>
      <c r="F57" s="77">
        <v>0.02</v>
      </c>
      <c r="G57" s="74">
        <v>-0.33550000000000002</v>
      </c>
      <c r="H57" s="75"/>
      <c r="I57" s="87">
        <v>-0.1031</v>
      </c>
      <c r="J57" s="87"/>
      <c r="K57" s="87"/>
    </row>
    <row r="58" spans="2:11" ht="163.5" customHeight="1" x14ac:dyDescent="0.3"/>
    <row r="60" spans="2:11" x14ac:dyDescent="0.3">
      <c r="B60" s="82" t="s">
        <v>20</v>
      </c>
    </row>
    <row r="62" spans="2:11" x14ac:dyDescent="0.3">
      <c r="B62" s="60" t="s">
        <v>22</v>
      </c>
    </row>
    <row r="63" spans="2:11" hidden="1" x14ac:dyDescent="0.3">
      <c r="B63" s="62" t="s">
        <v>184</v>
      </c>
    </row>
    <row r="64" spans="2:11" x14ac:dyDescent="0.3">
      <c r="B64" s="63"/>
    </row>
    <row r="65" spans="2:7" ht="35.25" thickBot="1" x14ac:dyDescent="0.35">
      <c r="B65" s="162" t="s">
        <v>23</v>
      </c>
      <c r="C65" s="162"/>
      <c r="D65" s="162"/>
      <c r="E65" s="64" t="s">
        <v>173</v>
      </c>
      <c r="F65" s="65" t="s">
        <v>141</v>
      </c>
      <c r="G65" s="65" t="s">
        <v>142</v>
      </c>
    </row>
    <row r="66" spans="2:7" ht="35.25" thickTop="1" x14ac:dyDescent="0.3">
      <c r="B66" s="66" t="s">
        <v>1</v>
      </c>
      <c r="C66" s="67" t="s">
        <v>62</v>
      </c>
      <c r="D66" s="66" t="s">
        <v>5</v>
      </c>
      <c r="E66" s="68" t="s">
        <v>5</v>
      </c>
      <c r="F66" s="68" t="s">
        <v>5</v>
      </c>
      <c r="G66" s="69" t="s">
        <v>5</v>
      </c>
    </row>
    <row r="67" spans="2:7" x14ac:dyDescent="0.3">
      <c r="B67" s="70" t="s">
        <v>2</v>
      </c>
      <c r="C67" s="71">
        <v>23.677</v>
      </c>
      <c r="D67" s="72">
        <v>0</v>
      </c>
      <c r="E67" s="86"/>
      <c r="F67" s="86">
        <v>0</v>
      </c>
      <c r="G67" s="80"/>
    </row>
    <row r="68" spans="2:7" x14ac:dyDescent="0.3">
      <c r="B68" s="70" t="s">
        <v>163</v>
      </c>
      <c r="C68" s="71"/>
      <c r="D68" s="72"/>
      <c r="E68" s="86"/>
      <c r="F68" s="87">
        <v>1.0763</v>
      </c>
      <c r="G68" s="80"/>
    </row>
    <row r="69" spans="2:7" x14ac:dyDescent="0.3">
      <c r="B69" s="70" t="s">
        <v>140</v>
      </c>
      <c r="C69" s="71"/>
      <c r="D69" s="72"/>
      <c r="E69" s="86"/>
      <c r="F69" s="86"/>
      <c r="G69" s="73">
        <v>0.49399999999999999</v>
      </c>
    </row>
    <row r="70" spans="2:7" x14ac:dyDescent="0.3">
      <c r="B70" s="70" t="s">
        <v>3</v>
      </c>
      <c r="C70" s="70">
        <v>32.332999999999998</v>
      </c>
      <c r="D70" s="75">
        <v>50.003999999999998</v>
      </c>
      <c r="E70" s="87">
        <v>0.61060000000000003</v>
      </c>
      <c r="F70" s="87"/>
      <c r="G70" s="73"/>
    </row>
    <row r="71" spans="2:7" ht="163.5" customHeight="1" x14ac:dyDescent="0.3"/>
    <row r="72" spans="2:7" x14ac:dyDescent="0.3">
      <c r="B72" s="60" t="s">
        <v>24</v>
      </c>
    </row>
    <row r="73" spans="2:7" hidden="1" x14ac:dyDescent="0.3">
      <c r="B73" s="62" t="s">
        <v>185</v>
      </c>
    </row>
    <row r="74" spans="2:7" x14ac:dyDescent="0.3">
      <c r="B74" s="63"/>
    </row>
    <row r="75" spans="2:7" ht="18" thickBot="1" x14ac:dyDescent="0.35">
      <c r="B75" s="162" t="s">
        <v>32</v>
      </c>
      <c r="C75" s="162"/>
      <c r="D75" s="162"/>
      <c r="E75" s="64" t="s">
        <v>173</v>
      </c>
    </row>
    <row r="76" spans="2:7" ht="35.25" thickTop="1" x14ac:dyDescent="0.3">
      <c r="B76" s="66" t="s">
        <v>1</v>
      </c>
      <c r="C76" s="67" t="s">
        <v>33</v>
      </c>
      <c r="D76" s="66" t="s">
        <v>5</v>
      </c>
      <c r="E76" s="163" t="s">
        <v>176</v>
      </c>
    </row>
    <row r="77" spans="2:7" x14ac:dyDescent="0.3">
      <c r="B77" s="70" t="s">
        <v>2</v>
      </c>
      <c r="C77" s="71">
        <v>48.609000000000002</v>
      </c>
      <c r="D77" s="72">
        <v>0</v>
      </c>
      <c r="E77" s="170"/>
    </row>
    <row r="78" spans="2:7" x14ac:dyDescent="0.3">
      <c r="B78" s="70" t="s">
        <v>3</v>
      </c>
      <c r="C78" s="70">
        <v>58.390999999999998</v>
      </c>
      <c r="D78" s="92">
        <v>20.385999999999999</v>
      </c>
      <c r="E78" s="171"/>
    </row>
    <row r="80" spans="2:7" x14ac:dyDescent="0.3">
      <c r="B80" s="60" t="s">
        <v>34</v>
      </c>
    </row>
    <row r="81" spans="2:9" hidden="1" x14ac:dyDescent="0.3">
      <c r="B81" s="62" t="s">
        <v>186</v>
      </c>
    </row>
    <row r="82" spans="2:9" x14ac:dyDescent="0.3">
      <c r="B82" s="63"/>
    </row>
    <row r="83" spans="2:9" ht="52.5" thickBot="1" x14ac:dyDescent="0.35">
      <c r="B83" s="162" t="s">
        <v>36</v>
      </c>
      <c r="C83" s="162"/>
      <c r="D83" s="162"/>
      <c r="E83" s="64" t="s">
        <v>173</v>
      </c>
      <c r="F83" s="65" t="s">
        <v>136</v>
      </c>
      <c r="G83" s="65" t="s">
        <v>135</v>
      </c>
      <c r="H83" s="65" t="s">
        <v>141</v>
      </c>
      <c r="I83" s="65" t="s">
        <v>147</v>
      </c>
    </row>
    <row r="84" spans="2:9" ht="35.25" thickTop="1" x14ac:dyDescent="0.3">
      <c r="B84" s="66" t="s">
        <v>1</v>
      </c>
      <c r="C84" s="67" t="s">
        <v>37</v>
      </c>
      <c r="D84" s="66" t="s">
        <v>5</v>
      </c>
      <c r="E84" s="66" t="s">
        <v>5</v>
      </c>
      <c r="F84" s="66" t="s">
        <v>5</v>
      </c>
      <c r="G84" s="66" t="s">
        <v>5</v>
      </c>
      <c r="H84" s="68" t="s">
        <v>5</v>
      </c>
      <c r="I84" s="68" t="s">
        <v>5</v>
      </c>
    </row>
    <row r="85" spans="2:9" x14ac:dyDescent="0.3">
      <c r="B85" s="70" t="s">
        <v>2</v>
      </c>
      <c r="C85" s="71">
        <v>5.8979999999999997</v>
      </c>
      <c r="D85" s="72">
        <v>0</v>
      </c>
      <c r="E85" s="72"/>
      <c r="F85" s="72">
        <v>0</v>
      </c>
      <c r="G85" s="72">
        <v>0</v>
      </c>
      <c r="H85" s="86">
        <v>0</v>
      </c>
      <c r="I85" s="86">
        <v>0</v>
      </c>
    </row>
    <row r="86" spans="2:9" x14ac:dyDescent="0.3">
      <c r="B86" s="70" t="s">
        <v>146</v>
      </c>
      <c r="C86" s="71"/>
      <c r="D86" s="72"/>
      <c r="E86" s="72"/>
      <c r="F86" s="72"/>
      <c r="G86" s="93">
        <v>0.14563000000000001</v>
      </c>
      <c r="H86" s="86"/>
      <c r="I86" s="87">
        <v>0.34360000000000002</v>
      </c>
    </row>
    <row r="87" spans="2:9" x14ac:dyDescent="0.3">
      <c r="B87" s="70" t="s">
        <v>3</v>
      </c>
      <c r="C87" s="70">
        <v>5.5460000000000003</v>
      </c>
      <c r="D87" s="92">
        <v>-6.0090000000000003</v>
      </c>
      <c r="E87" s="74">
        <v>-0.52769999999999995</v>
      </c>
      <c r="F87" s="77">
        <v>0.22</v>
      </c>
      <c r="G87" s="75"/>
      <c r="H87" s="87">
        <v>-6.0499999999999998E-2</v>
      </c>
      <c r="I87" s="87"/>
    </row>
    <row r="88" spans="2:9" ht="163.5" customHeight="1" x14ac:dyDescent="0.3"/>
    <row r="89" spans="2:9" x14ac:dyDescent="0.3">
      <c r="B89" s="82" t="s">
        <v>38</v>
      </c>
    </row>
    <row r="91" spans="2:9" x14ac:dyDescent="0.3">
      <c r="B91" s="60" t="s">
        <v>39</v>
      </c>
    </row>
    <row r="92" spans="2:9" hidden="1" x14ac:dyDescent="0.3">
      <c r="B92" s="62" t="s">
        <v>187</v>
      </c>
    </row>
    <row r="93" spans="2:9" x14ac:dyDescent="0.3">
      <c r="B93" s="63"/>
    </row>
    <row r="94" spans="2:9" ht="18" thickBot="1" x14ac:dyDescent="0.35">
      <c r="B94" s="162" t="s">
        <v>41</v>
      </c>
      <c r="C94" s="162"/>
      <c r="D94" s="162"/>
      <c r="E94" s="94" t="s">
        <v>173</v>
      </c>
    </row>
    <row r="95" spans="2:9" ht="35.25" thickTop="1" x14ac:dyDescent="0.3">
      <c r="B95" s="66" t="s">
        <v>1</v>
      </c>
      <c r="C95" s="67" t="s">
        <v>188</v>
      </c>
      <c r="D95" s="66" t="s">
        <v>5</v>
      </c>
      <c r="E95" s="66" t="s">
        <v>5</v>
      </c>
    </row>
    <row r="96" spans="2:9" x14ac:dyDescent="0.3">
      <c r="B96" s="70" t="s">
        <v>2</v>
      </c>
      <c r="C96" s="71">
        <v>34.521999999999998</v>
      </c>
      <c r="D96" s="72">
        <v>0</v>
      </c>
      <c r="E96" s="72"/>
    </row>
    <row r="97" spans="2:10" x14ac:dyDescent="0.3">
      <c r="B97" s="70" t="s">
        <v>3</v>
      </c>
      <c r="C97" s="70">
        <v>13.348000000000001</v>
      </c>
      <c r="D97" s="92">
        <v>-58.09</v>
      </c>
      <c r="E97" s="74">
        <v>-0.1701</v>
      </c>
    </row>
    <row r="99" spans="2:10" x14ac:dyDescent="0.3">
      <c r="B99" s="82" t="s">
        <v>43</v>
      </c>
    </row>
    <row r="101" spans="2:10" x14ac:dyDescent="0.3">
      <c r="B101" s="60" t="s">
        <v>44</v>
      </c>
    </row>
    <row r="102" spans="2:10" hidden="1" x14ac:dyDescent="0.3">
      <c r="B102" s="62" t="s">
        <v>46</v>
      </c>
    </row>
    <row r="103" spans="2:10" hidden="1" x14ac:dyDescent="0.3">
      <c r="B103" s="95" t="s">
        <v>45</v>
      </c>
    </row>
    <row r="104" spans="2:10" hidden="1" x14ac:dyDescent="0.3">
      <c r="B104" s="62" t="s">
        <v>189</v>
      </c>
    </row>
    <row r="105" spans="2:10" x14ac:dyDescent="0.3">
      <c r="B105" s="63"/>
    </row>
    <row r="106" spans="2:10" ht="52.5" thickBot="1" x14ac:dyDescent="0.35">
      <c r="B106" s="162" t="s">
        <v>48</v>
      </c>
      <c r="C106" s="162"/>
      <c r="D106" s="162"/>
      <c r="E106" s="64" t="s">
        <v>173</v>
      </c>
      <c r="F106" s="65" t="s">
        <v>136</v>
      </c>
      <c r="G106" s="65" t="s">
        <v>134</v>
      </c>
      <c r="H106" s="65" t="s">
        <v>137</v>
      </c>
      <c r="I106" s="65" t="s">
        <v>141</v>
      </c>
      <c r="J106" s="65" t="s">
        <v>142</v>
      </c>
    </row>
    <row r="107" spans="2:10" ht="14.25" customHeight="1" thickTop="1" x14ac:dyDescent="0.3">
      <c r="B107" s="66" t="s">
        <v>1</v>
      </c>
      <c r="C107" s="67" t="s">
        <v>50</v>
      </c>
      <c r="D107" s="174" t="s">
        <v>5</v>
      </c>
      <c r="E107" s="175"/>
      <c r="F107" s="175"/>
      <c r="G107" s="175"/>
      <c r="H107" s="175"/>
      <c r="I107" s="175"/>
      <c r="J107" s="176"/>
    </row>
    <row r="108" spans="2:10" x14ac:dyDescent="0.3">
      <c r="B108" s="70" t="s">
        <v>2</v>
      </c>
      <c r="C108" s="71">
        <v>0.65900000000000003</v>
      </c>
      <c r="D108" s="72">
        <v>0</v>
      </c>
      <c r="E108" s="165" t="s">
        <v>111</v>
      </c>
      <c r="F108" s="165" t="s">
        <v>148</v>
      </c>
      <c r="G108" s="72">
        <v>0</v>
      </c>
      <c r="H108" s="80"/>
      <c r="I108" s="80"/>
      <c r="J108" s="80"/>
    </row>
    <row r="109" spans="2:10" ht="34.5" x14ac:dyDescent="0.3">
      <c r="B109" s="70" t="s">
        <v>140</v>
      </c>
      <c r="C109" s="71"/>
      <c r="D109" s="72"/>
      <c r="E109" s="172"/>
      <c r="F109" s="166"/>
      <c r="G109" s="72"/>
      <c r="H109" s="96">
        <v>-0.45</v>
      </c>
      <c r="I109" s="96"/>
      <c r="J109" s="78" t="s">
        <v>143</v>
      </c>
    </row>
    <row r="110" spans="2:10" x14ac:dyDescent="0.3">
      <c r="B110" s="70" t="s">
        <v>145</v>
      </c>
      <c r="C110" s="71"/>
      <c r="D110" s="72"/>
      <c r="E110" s="172"/>
      <c r="F110" s="166"/>
      <c r="G110" s="88">
        <v>-1.6199999999999999E-2</v>
      </c>
      <c r="H110" s="96"/>
      <c r="I110" s="96"/>
      <c r="J110" s="78"/>
    </row>
    <row r="111" spans="2:10" x14ac:dyDescent="0.3">
      <c r="B111" s="70" t="s">
        <v>3</v>
      </c>
      <c r="C111" s="70">
        <v>0.64200000000000002</v>
      </c>
      <c r="D111" s="92">
        <v>-2.5390000000000001</v>
      </c>
      <c r="E111" s="172"/>
      <c r="F111" s="166"/>
      <c r="G111" s="74">
        <v>-2.81E-2</v>
      </c>
      <c r="H111" s="80"/>
      <c r="I111" s="73">
        <v>-0.1817</v>
      </c>
      <c r="J111" s="73"/>
    </row>
    <row r="112" spans="2:10" x14ac:dyDescent="0.3">
      <c r="B112" s="70" t="s">
        <v>49</v>
      </c>
      <c r="C112" s="70">
        <v>0.64600000000000002</v>
      </c>
      <c r="D112" s="92">
        <v>-2</v>
      </c>
      <c r="E112" s="173"/>
      <c r="F112" s="167"/>
      <c r="G112" s="70"/>
      <c r="H112" s="80"/>
      <c r="I112" s="80"/>
      <c r="J112" s="80"/>
    </row>
    <row r="113" spans="2:5" ht="163.5" customHeight="1" x14ac:dyDescent="0.3"/>
    <row r="114" spans="2:5" x14ac:dyDescent="0.3">
      <c r="B114" s="82" t="s">
        <v>51</v>
      </c>
    </row>
    <row r="116" spans="2:5" x14ac:dyDescent="0.3">
      <c r="B116" s="60" t="s">
        <v>52</v>
      </c>
    </row>
    <row r="117" spans="2:5" hidden="1" x14ac:dyDescent="0.3">
      <c r="B117" s="62" t="s">
        <v>53</v>
      </c>
    </row>
    <row r="118" spans="2:5" hidden="1" x14ac:dyDescent="0.3">
      <c r="B118" s="95" t="s">
        <v>54</v>
      </c>
    </row>
    <row r="119" spans="2:5" hidden="1" x14ac:dyDescent="0.3">
      <c r="B119" s="62" t="s">
        <v>190</v>
      </c>
    </row>
    <row r="120" spans="2:5" x14ac:dyDescent="0.3">
      <c r="B120" s="63"/>
    </row>
    <row r="121" spans="2:5" ht="18" thickBot="1" x14ac:dyDescent="0.35">
      <c r="B121" s="162" t="s">
        <v>6</v>
      </c>
      <c r="C121" s="162"/>
      <c r="D121" s="162"/>
      <c r="E121" s="97"/>
    </row>
    <row r="122" spans="2:5" ht="35.25" thickTop="1" x14ac:dyDescent="0.3">
      <c r="B122" s="66" t="s">
        <v>1</v>
      </c>
      <c r="C122" s="67" t="s">
        <v>56</v>
      </c>
      <c r="D122" s="66" t="s">
        <v>5</v>
      </c>
    </row>
    <row r="123" spans="2:5" x14ac:dyDescent="0.3">
      <c r="B123" s="70" t="s">
        <v>2</v>
      </c>
      <c r="C123" s="71">
        <v>62.26</v>
      </c>
      <c r="D123" s="72">
        <v>0</v>
      </c>
      <c r="E123" s="98"/>
    </row>
    <row r="124" spans="2:5" x14ac:dyDescent="0.3">
      <c r="B124" s="70" t="s">
        <v>3</v>
      </c>
      <c r="C124" s="70">
        <v>63.499000000000002</v>
      </c>
      <c r="D124" s="92">
        <v>2.0070000000000001</v>
      </c>
      <c r="E124" s="99"/>
    </row>
    <row r="125" spans="2:5" x14ac:dyDescent="0.3">
      <c r="B125" s="70" t="s">
        <v>49</v>
      </c>
      <c r="C125" s="70">
        <v>63.252000000000002</v>
      </c>
      <c r="D125" s="92">
        <v>1.6020000000000001</v>
      </c>
      <c r="E125" s="99"/>
    </row>
  </sheetData>
  <mergeCells count="18">
    <mergeCell ref="F108:F112"/>
    <mergeCell ref="B121:D121"/>
    <mergeCell ref="E30:E33"/>
    <mergeCell ref="E53:E57"/>
    <mergeCell ref="E76:E78"/>
    <mergeCell ref="E108:E112"/>
    <mergeCell ref="B65:D65"/>
    <mergeCell ref="B75:D75"/>
    <mergeCell ref="B83:D83"/>
    <mergeCell ref="B94:D94"/>
    <mergeCell ref="B106:D106"/>
    <mergeCell ref="D107:J107"/>
    <mergeCell ref="B52:D52"/>
    <mergeCell ref="B6:D6"/>
    <mergeCell ref="B17:D17"/>
    <mergeCell ref="B29:D29"/>
    <mergeCell ref="H30:H33"/>
    <mergeCell ref="B39:D39"/>
  </mergeCells>
  <phoneticPr fontId="1" type="noConversion"/>
  <pageMargins left="0" right="0" top="0" bottom="0" header="0" footer="0"/>
  <pageSetup paperSize="8" scale="32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53E1-26BC-4E83-9EC2-390FEB781524}">
  <dimension ref="B1:D269"/>
  <sheetViews>
    <sheetView topLeftCell="A227" workbookViewId="0">
      <selection activeCell="M243" sqref="M243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16384" width="9" style="3"/>
  </cols>
  <sheetData>
    <row r="1" spans="2:4" x14ac:dyDescent="0.3">
      <c r="B1" s="2" t="s">
        <v>58</v>
      </c>
    </row>
    <row r="2" spans="2:4" x14ac:dyDescent="0.3">
      <c r="B2" s="2" t="s">
        <v>60</v>
      </c>
    </row>
    <row r="3" spans="2:4" x14ac:dyDescent="0.3">
      <c r="B3" s="2"/>
    </row>
    <row r="4" spans="2:4" x14ac:dyDescent="0.3">
      <c r="B4" s="2" t="s">
        <v>63</v>
      </c>
    </row>
    <row r="5" spans="2:4" x14ac:dyDescent="0.3">
      <c r="B5" s="12" t="s">
        <v>66</v>
      </c>
    </row>
    <row r="6" spans="2:4" x14ac:dyDescent="0.3">
      <c r="B6" s="12"/>
    </row>
    <row r="7" spans="2:4" x14ac:dyDescent="0.3">
      <c r="B7" s="13" t="s">
        <v>65</v>
      </c>
    </row>
    <row r="9" spans="2:4" x14ac:dyDescent="0.3">
      <c r="B9" s="1" t="s">
        <v>13</v>
      </c>
    </row>
    <row r="10" spans="2:4" x14ac:dyDescent="0.3">
      <c r="B10" s="1"/>
    </row>
    <row r="11" spans="2:4" x14ac:dyDescent="0.3">
      <c r="B11" s="2" t="s">
        <v>0</v>
      </c>
    </row>
    <row r="12" spans="2:4" x14ac:dyDescent="0.3">
      <c r="B12" s="1" t="s">
        <v>25</v>
      </c>
    </row>
    <row r="13" spans="2:4" x14ac:dyDescent="0.3">
      <c r="B13" s="4"/>
    </row>
    <row r="14" spans="2:4" ht="14.25" thickBot="1" x14ac:dyDescent="0.35">
      <c r="B14" s="153" t="s">
        <v>6</v>
      </c>
      <c r="C14" s="153"/>
      <c r="D14" s="153"/>
    </row>
    <row r="15" spans="2:4" ht="36.75" customHeight="1" thickTop="1" x14ac:dyDescent="0.3">
      <c r="B15" s="5" t="s">
        <v>1</v>
      </c>
      <c r="C15" s="6" t="s">
        <v>4</v>
      </c>
      <c r="D15" s="5" t="s">
        <v>5</v>
      </c>
    </row>
    <row r="16" spans="2:4" x14ac:dyDescent="0.3">
      <c r="B16" s="7" t="s">
        <v>2</v>
      </c>
      <c r="C16" s="8">
        <v>62.453000000000003</v>
      </c>
      <c r="D16" s="9">
        <v>0</v>
      </c>
    </row>
    <row r="17" spans="2:4" x14ac:dyDescent="0.3">
      <c r="B17" s="7" t="s">
        <v>3</v>
      </c>
      <c r="C17" s="7">
        <v>63.726999999999997</v>
      </c>
      <c r="D17" s="10">
        <v>2.06</v>
      </c>
    </row>
    <row r="35" spans="2:4" x14ac:dyDescent="0.3">
      <c r="B35" s="2" t="s">
        <v>7</v>
      </c>
    </row>
    <row r="36" spans="2:4" x14ac:dyDescent="0.3">
      <c r="B36" s="1" t="s">
        <v>26</v>
      </c>
    </row>
    <row r="37" spans="2:4" x14ac:dyDescent="0.3">
      <c r="B37" s="4"/>
    </row>
    <row r="38" spans="2:4" ht="14.25" thickBot="1" x14ac:dyDescent="0.35">
      <c r="B38" s="153" t="s">
        <v>8</v>
      </c>
      <c r="C38" s="153"/>
      <c r="D38" s="153"/>
    </row>
    <row r="39" spans="2:4" ht="27.75" thickTop="1" x14ac:dyDescent="0.3">
      <c r="B39" s="5" t="s">
        <v>1</v>
      </c>
      <c r="C39" s="6" t="s">
        <v>10</v>
      </c>
      <c r="D39" s="5" t="s">
        <v>5</v>
      </c>
    </row>
    <row r="40" spans="2:4" x14ac:dyDescent="0.3">
      <c r="B40" s="7" t="s">
        <v>2</v>
      </c>
      <c r="C40" s="8">
        <v>16.600000000000001</v>
      </c>
      <c r="D40" s="9">
        <v>0</v>
      </c>
    </row>
    <row r="41" spans="2:4" x14ac:dyDescent="0.3">
      <c r="B41" s="7" t="s">
        <v>3</v>
      </c>
      <c r="C41" s="7">
        <v>16.029</v>
      </c>
      <c r="D41" s="10">
        <v>-3.2280000000000002</v>
      </c>
    </row>
    <row r="58" spans="2:4" x14ac:dyDescent="0.3">
      <c r="B58" s="11" t="s">
        <v>9</v>
      </c>
    </row>
    <row r="60" spans="2:4" x14ac:dyDescent="0.3">
      <c r="B60" s="2" t="s">
        <v>11</v>
      </c>
    </row>
    <row r="61" spans="2:4" x14ac:dyDescent="0.3">
      <c r="B61" s="1" t="s">
        <v>27</v>
      </c>
    </row>
    <row r="62" spans="2:4" x14ac:dyDescent="0.3">
      <c r="B62" s="4"/>
    </row>
    <row r="63" spans="2:4" ht="14.25" thickBot="1" x14ac:dyDescent="0.35">
      <c r="B63" s="153" t="s">
        <v>12</v>
      </c>
      <c r="C63" s="153"/>
      <c r="D63" s="153"/>
    </row>
    <row r="64" spans="2:4" ht="27.75" thickTop="1" x14ac:dyDescent="0.3">
      <c r="B64" s="5" t="s">
        <v>1</v>
      </c>
      <c r="C64" s="6" t="s">
        <v>57</v>
      </c>
      <c r="D64" s="5" t="s">
        <v>5</v>
      </c>
    </row>
    <row r="65" spans="2:4" x14ac:dyDescent="0.3">
      <c r="B65" s="7" t="s">
        <v>2</v>
      </c>
      <c r="C65" s="8">
        <v>58.011000000000003</v>
      </c>
      <c r="D65" s="9">
        <v>0</v>
      </c>
    </row>
    <row r="66" spans="2:4" x14ac:dyDescent="0.3">
      <c r="B66" s="7" t="s">
        <v>3</v>
      </c>
      <c r="C66" s="7">
        <v>58.5</v>
      </c>
      <c r="D66" s="10">
        <v>0.84299999999999997</v>
      </c>
    </row>
    <row r="84" spans="2:4" x14ac:dyDescent="0.3">
      <c r="B84" s="2" t="s">
        <v>14</v>
      </c>
    </row>
    <row r="85" spans="2:4" x14ac:dyDescent="0.3">
      <c r="B85" s="1" t="s">
        <v>28</v>
      </c>
    </row>
    <row r="86" spans="2:4" x14ac:dyDescent="0.3">
      <c r="B86" s="4"/>
    </row>
    <row r="87" spans="2:4" ht="14.25" thickBot="1" x14ac:dyDescent="0.35">
      <c r="B87" s="153" t="s">
        <v>15</v>
      </c>
      <c r="C87" s="153"/>
      <c r="D87" s="153"/>
    </row>
    <row r="88" spans="2:4" ht="30" customHeight="1" thickTop="1" x14ac:dyDescent="0.3">
      <c r="B88" s="5" t="s">
        <v>1</v>
      </c>
      <c r="C88" s="6" t="s">
        <v>16</v>
      </c>
      <c r="D88" s="5" t="s">
        <v>5</v>
      </c>
    </row>
    <row r="89" spans="2:4" x14ac:dyDescent="0.3">
      <c r="B89" s="7" t="s">
        <v>2</v>
      </c>
      <c r="C89" s="8">
        <v>25.225999999999999</v>
      </c>
      <c r="D89" s="9">
        <v>0</v>
      </c>
    </row>
    <row r="90" spans="2:4" x14ac:dyDescent="0.3">
      <c r="B90" s="7" t="s">
        <v>3</v>
      </c>
      <c r="C90" s="7">
        <v>23.748000000000001</v>
      </c>
      <c r="D90" s="10">
        <v>-5.51</v>
      </c>
    </row>
    <row r="107" spans="2:4" x14ac:dyDescent="0.3">
      <c r="B107" s="11" t="s">
        <v>21</v>
      </c>
    </row>
    <row r="109" spans="2:4" x14ac:dyDescent="0.3">
      <c r="B109" s="2" t="s">
        <v>17</v>
      </c>
    </row>
    <row r="110" spans="2:4" x14ac:dyDescent="0.3">
      <c r="B110" s="1" t="s">
        <v>29</v>
      </c>
    </row>
    <row r="111" spans="2:4" x14ac:dyDescent="0.3">
      <c r="B111" s="4"/>
    </row>
    <row r="112" spans="2:4" ht="14.25" thickBot="1" x14ac:dyDescent="0.35">
      <c r="B112" s="153" t="s">
        <v>18</v>
      </c>
      <c r="C112" s="153"/>
      <c r="D112" s="153"/>
    </row>
    <row r="113" spans="2:4" ht="27.75" thickTop="1" x14ac:dyDescent="0.3">
      <c r="B113" s="5" t="s">
        <v>1</v>
      </c>
      <c r="C113" s="6" t="s">
        <v>19</v>
      </c>
      <c r="D113" s="5" t="s">
        <v>5</v>
      </c>
    </row>
    <row r="114" spans="2:4" x14ac:dyDescent="0.3">
      <c r="B114" s="7" t="s">
        <v>2</v>
      </c>
      <c r="C114" s="8">
        <v>32.634999999999998</v>
      </c>
      <c r="D114" s="9">
        <v>0</v>
      </c>
    </row>
    <row r="115" spans="2:4" x14ac:dyDescent="0.3">
      <c r="B115" s="7" t="s">
        <v>3</v>
      </c>
      <c r="C115" s="7">
        <v>31.260999999999999</v>
      </c>
      <c r="D115" s="10">
        <v>-3.9689999999999999</v>
      </c>
    </row>
    <row r="132" spans="2:4" x14ac:dyDescent="0.3">
      <c r="B132" s="11" t="s">
        <v>20</v>
      </c>
    </row>
    <row r="134" spans="2:4" x14ac:dyDescent="0.3">
      <c r="B134" s="2" t="s">
        <v>22</v>
      </c>
    </row>
    <row r="135" spans="2:4" x14ac:dyDescent="0.3">
      <c r="B135" s="1" t="s">
        <v>30</v>
      </c>
    </row>
    <row r="136" spans="2:4" x14ac:dyDescent="0.3">
      <c r="B136" s="4"/>
    </row>
    <row r="137" spans="2:4" ht="14.25" thickBot="1" x14ac:dyDescent="0.35">
      <c r="B137" s="153" t="s">
        <v>23</v>
      </c>
      <c r="C137" s="153"/>
      <c r="D137" s="153"/>
    </row>
    <row r="138" spans="2:4" ht="27.75" thickTop="1" x14ac:dyDescent="0.3">
      <c r="B138" s="5" t="s">
        <v>1</v>
      </c>
      <c r="C138" s="6" t="s">
        <v>62</v>
      </c>
      <c r="D138" s="5" t="s">
        <v>5</v>
      </c>
    </row>
    <row r="139" spans="2:4" x14ac:dyDescent="0.3">
      <c r="B139" s="7" t="s">
        <v>2</v>
      </c>
      <c r="C139" s="8">
        <v>23.32</v>
      </c>
      <c r="D139" s="9">
        <v>0</v>
      </c>
    </row>
    <row r="140" spans="2:4" x14ac:dyDescent="0.3">
      <c r="B140" s="7" t="s">
        <v>3</v>
      </c>
      <c r="C140" s="7">
        <v>29.890999999999998</v>
      </c>
      <c r="D140" s="10">
        <v>35.201999999999998</v>
      </c>
    </row>
    <row r="158" spans="2:2" x14ac:dyDescent="0.3">
      <c r="B158" s="2" t="s">
        <v>24</v>
      </c>
    </row>
    <row r="159" spans="2:2" x14ac:dyDescent="0.3">
      <c r="B159" s="1" t="s">
        <v>31</v>
      </c>
    </row>
    <row r="160" spans="2:2" x14ac:dyDescent="0.3">
      <c r="B160" s="4"/>
    </row>
    <row r="161" spans="2:4" ht="14.25" thickBot="1" x14ac:dyDescent="0.35">
      <c r="B161" s="153" t="s">
        <v>32</v>
      </c>
      <c r="C161" s="153"/>
      <c r="D161" s="153"/>
    </row>
    <row r="162" spans="2:4" ht="27.75" thickTop="1" x14ac:dyDescent="0.3">
      <c r="B162" s="5" t="s">
        <v>1</v>
      </c>
      <c r="C162" s="6" t="s">
        <v>33</v>
      </c>
      <c r="D162" s="5" t="s">
        <v>5</v>
      </c>
    </row>
    <row r="163" spans="2:4" x14ac:dyDescent="0.3">
      <c r="B163" s="7" t="s">
        <v>2</v>
      </c>
      <c r="C163" s="8">
        <v>48.768000000000001</v>
      </c>
      <c r="D163" s="9">
        <v>0</v>
      </c>
    </row>
    <row r="164" spans="2:4" x14ac:dyDescent="0.3">
      <c r="B164" s="7" t="s">
        <v>3</v>
      </c>
      <c r="C164" s="7">
        <v>58.188000000000002</v>
      </c>
      <c r="D164" s="10">
        <v>19.55</v>
      </c>
    </row>
    <row r="182" spans="2:4" x14ac:dyDescent="0.3">
      <c r="B182" s="2" t="s">
        <v>34</v>
      </c>
    </row>
    <row r="183" spans="2:4" x14ac:dyDescent="0.3">
      <c r="B183" s="1" t="s">
        <v>35</v>
      </c>
    </row>
    <row r="184" spans="2:4" x14ac:dyDescent="0.3">
      <c r="B184" s="4"/>
    </row>
    <row r="185" spans="2:4" ht="14.25" thickBot="1" x14ac:dyDescent="0.35">
      <c r="B185" s="153" t="s">
        <v>36</v>
      </c>
      <c r="C185" s="153"/>
      <c r="D185" s="153"/>
    </row>
    <row r="186" spans="2:4" ht="27.75" thickTop="1" x14ac:dyDescent="0.3">
      <c r="B186" s="5" t="s">
        <v>1</v>
      </c>
      <c r="C186" s="6" t="s">
        <v>37</v>
      </c>
      <c r="D186" s="5" t="s">
        <v>5</v>
      </c>
    </row>
    <row r="187" spans="2:4" x14ac:dyDescent="0.3">
      <c r="B187" s="7" t="s">
        <v>2</v>
      </c>
      <c r="C187" s="8">
        <v>6.0119999999999996</v>
      </c>
      <c r="D187" s="9">
        <v>0</v>
      </c>
    </row>
    <row r="188" spans="2:4" x14ac:dyDescent="0.3">
      <c r="B188" s="7" t="s">
        <v>3</v>
      </c>
      <c r="C188" s="7">
        <v>5.5209999999999999</v>
      </c>
      <c r="D188" s="10">
        <v>-7.79</v>
      </c>
    </row>
    <row r="205" spans="2:2" x14ac:dyDescent="0.3">
      <c r="B205" s="11" t="s">
        <v>38</v>
      </c>
    </row>
    <row r="207" spans="2:2" x14ac:dyDescent="0.3">
      <c r="B207" s="2" t="s">
        <v>39</v>
      </c>
    </row>
    <row r="208" spans="2:2" x14ac:dyDescent="0.3">
      <c r="B208" s="1" t="s">
        <v>40</v>
      </c>
    </row>
    <row r="209" spans="2:4" x14ac:dyDescent="0.3">
      <c r="B209" s="4"/>
    </row>
    <row r="210" spans="2:4" ht="14.25" thickBot="1" x14ac:dyDescent="0.35">
      <c r="B210" s="153" t="s">
        <v>41</v>
      </c>
      <c r="C210" s="153"/>
      <c r="D210" s="153"/>
    </row>
    <row r="211" spans="2:4" ht="27.75" thickTop="1" x14ac:dyDescent="0.3">
      <c r="B211" s="5" t="s">
        <v>1</v>
      </c>
      <c r="C211" s="6" t="s">
        <v>42</v>
      </c>
      <c r="D211" s="5" t="s">
        <v>5</v>
      </c>
    </row>
    <row r="212" spans="2:4" x14ac:dyDescent="0.3">
      <c r="B212" s="7" t="s">
        <v>2</v>
      </c>
      <c r="C212" s="8">
        <v>37.609000000000002</v>
      </c>
      <c r="D212" s="9">
        <v>0</v>
      </c>
    </row>
    <row r="213" spans="2:4" x14ac:dyDescent="0.3">
      <c r="B213" s="7" t="s">
        <v>3</v>
      </c>
      <c r="C213" s="7">
        <v>13.391</v>
      </c>
      <c r="D213" s="10">
        <v>-61.383000000000003</v>
      </c>
    </row>
    <row r="230" spans="2:4" x14ac:dyDescent="0.3">
      <c r="B230" s="11" t="s">
        <v>43</v>
      </c>
    </row>
    <row r="232" spans="2:4" x14ac:dyDescent="0.3">
      <c r="B232" s="2" t="s">
        <v>44</v>
      </c>
    </row>
    <row r="233" spans="2:4" x14ac:dyDescent="0.3">
      <c r="B233" s="1" t="s">
        <v>46</v>
      </c>
    </row>
    <row r="234" spans="2:4" x14ac:dyDescent="0.3">
      <c r="B234" s="12" t="s">
        <v>45</v>
      </c>
    </row>
    <row r="235" spans="2:4" x14ac:dyDescent="0.3">
      <c r="B235" s="1" t="s">
        <v>47</v>
      </c>
    </row>
    <row r="236" spans="2:4" x14ac:dyDescent="0.3">
      <c r="B236" s="4"/>
    </row>
    <row r="237" spans="2:4" ht="14.25" thickBot="1" x14ac:dyDescent="0.35">
      <c r="B237" s="153" t="s">
        <v>48</v>
      </c>
      <c r="C237" s="153"/>
      <c r="D237" s="153"/>
    </row>
    <row r="238" spans="2:4" ht="14.25" thickTop="1" x14ac:dyDescent="0.3">
      <c r="B238" s="5" t="s">
        <v>1</v>
      </c>
      <c r="C238" s="6" t="s">
        <v>50</v>
      </c>
      <c r="D238" s="5" t="s">
        <v>5</v>
      </c>
    </row>
    <row r="239" spans="2:4" x14ac:dyDescent="0.3">
      <c r="B239" s="7" t="s">
        <v>2</v>
      </c>
      <c r="C239" s="8">
        <v>0.66800000000000004</v>
      </c>
      <c r="D239" s="9">
        <v>0</v>
      </c>
    </row>
    <row r="240" spans="2:4" x14ac:dyDescent="0.3">
      <c r="B240" s="7" t="s">
        <v>3</v>
      </c>
      <c r="C240" s="7">
        <v>0.64500000000000002</v>
      </c>
      <c r="D240" s="10">
        <v>-3.3740000000000001</v>
      </c>
    </row>
    <row r="241" spans="2:4" x14ac:dyDescent="0.3">
      <c r="B241" s="7" t="s">
        <v>49</v>
      </c>
      <c r="C241" s="7">
        <v>0.65100000000000002</v>
      </c>
      <c r="D241" s="10">
        <v>-2.4900000000000002</v>
      </c>
    </row>
    <row r="258" spans="2:4" x14ac:dyDescent="0.3">
      <c r="B258" s="11" t="s">
        <v>51</v>
      </c>
    </row>
    <row r="260" spans="2:4" x14ac:dyDescent="0.3">
      <c r="B260" s="2" t="s">
        <v>52</v>
      </c>
    </row>
    <row r="261" spans="2:4" x14ac:dyDescent="0.3">
      <c r="B261" s="1" t="s">
        <v>53</v>
      </c>
    </row>
    <row r="262" spans="2:4" x14ac:dyDescent="0.3">
      <c r="B262" s="12" t="s">
        <v>54</v>
      </c>
    </row>
    <row r="263" spans="2:4" x14ac:dyDescent="0.3">
      <c r="B263" s="1" t="s">
        <v>55</v>
      </c>
    </row>
    <row r="264" spans="2:4" x14ac:dyDescent="0.3">
      <c r="B264" s="4"/>
    </row>
    <row r="265" spans="2:4" ht="14.25" thickBot="1" x14ac:dyDescent="0.35">
      <c r="B265" s="153" t="s">
        <v>6</v>
      </c>
      <c r="C265" s="153"/>
      <c r="D265" s="153"/>
    </row>
    <row r="266" spans="2:4" ht="27.75" thickTop="1" x14ac:dyDescent="0.3">
      <c r="B266" s="5" t="s">
        <v>1</v>
      </c>
      <c r="C266" s="6" t="s">
        <v>56</v>
      </c>
      <c r="D266" s="5" t="s">
        <v>5</v>
      </c>
    </row>
    <row r="267" spans="2:4" x14ac:dyDescent="0.3">
      <c r="B267" s="7" t="s">
        <v>2</v>
      </c>
      <c r="C267" s="8">
        <v>62.453000000000003</v>
      </c>
      <c r="D267" s="9">
        <v>0</v>
      </c>
    </row>
    <row r="268" spans="2:4" x14ac:dyDescent="0.3">
      <c r="B268" s="7" t="s">
        <v>3</v>
      </c>
      <c r="C268" s="7">
        <v>63.726999999999997</v>
      </c>
      <c r="D268" s="10">
        <v>2.06</v>
      </c>
    </row>
    <row r="269" spans="2:4" x14ac:dyDescent="0.3">
      <c r="B269" s="7" t="s">
        <v>49</v>
      </c>
      <c r="C269" s="7">
        <v>63.478000000000002</v>
      </c>
      <c r="D269" s="10">
        <v>1.647</v>
      </c>
    </row>
  </sheetData>
  <mergeCells count="11">
    <mergeCell ref="B137:D137"/>
    <mergeCell ref="B14:D14"/>
    <mergeCell ref="B38:D38"/>
    <mergeCell ref="B63:D63"/>
    <mergeCell ref="B87:D87"/>
    <mergeCell ref="B112:D112"/>
    <mergeCell ref="B161:D161"/>
    <mergeCell ref="B185:D185"/>
    <mergeCell ref="B210:D210"/>
    <mergeCell ref="B237:D237"/>
    <mergeCell ref="B265:D265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C7B2-58B9-430F-ABB2-721DE0160694}">
  <dimension ref="B1:E331"/>
  <sheetViews>
    <sheetView topLeftCell="A277" workbookViewId="0">
      <selection activeCell="B266" sqref="B266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5" width="14.625" style="3" customWidth="1"/>
    <col min="6" max="16384" width="9" style="3"/>
  </cols>
  <sheetData>
    <row r="1" spans="2:5" x14ac:dyDescent="0.3">
      <c r="B1" s="2" t="s">
        <v>58</v>
      </c>
    </row>
    <row r="2" spans="2:5" x14ac:dyDescent="0.3">
      <c r="B2" s="2" t="s">
        <v>60</v>
      </c>
    </row>
    <row r="3" spans="2:5" hidden="1" x14ac:dyDescent="0.3">
      <c r="B3" s="2"/>
    </row>
    <row r="4" spans="2:5" hidden="1" x14ac:dyDescent="0.3">
      <c r="B4" s="2" t="s">
        <v>63</v>
      </c>
    </row>
    <row r="5" spans="2:5" hidden="1" x14ac:dyDescent="0.3">
      <c r="B5" s="12" t="s">
        <v>66</v>
      </c>
    </row>
    <row r="6" spans="2:5" hidden="1" x14ac:dyDescent="0.3">
      <c r="B6" s="12"/>
    </row>
    <row r="7" spans="2:5" hidden="1" x14ac:dyDescent="0.3">
      <c r="B7" s="13" t="s">
        <v>65</v>
      </c>
    </row>
    <row r="8" spans="2:5" hidden="1" x14ac:dyDescent="0.3"/>
    <row r="9" spans="2:5" hidden="1" x14ac:dyDescent="0.3">
      <c r="B9" s="1" t="s">
        <v>13</v>
      </c>
    </row>
    <row r="10" spans="2:5" hidden="1" x14ac:dyDescent="0.3">
      <c r="B10" s="1"/>
    </row>
    <row r="11" spans="2:5" x14ac:dyDescent="0.3">
      <c r="B11" s="2" t="s">
        <v>0</v>
      </c>
    </row>
    <row r="12" spans="2:5" x14ac:dyDescent="0.3">
      <c r="B12" s="2" t="s">
        <v>101</v>
      </c>
    </row>
    <row r="13" spans="2:5" x14ac:dyDescent="0.3">
      <c r="B13" s="15" t="s">
        <v>119</v>
      </c>
    </row>
    <row r="14" spans="2:5" x14ac:dyDescent="0.3">
      <c r="B14" s="1" t="s">
        <v>25</v>
      </c>
    </row>
    <row r="15" spans="2:5" x14ac:dyDescent="0.3">
      <c r="B15" s="4"/>
    </row>
    <row r="16" spans="2:5" ht="14.25" thickBot="1" x14ac:dyDescent="0.35">
      <c r="B16" s="153" t="s">
        <v>6</v>
      </c>
      <c r="C16" s="153"/>
      <c r="D16" s="153"/>
      <c r="E16" s="18"/>
    </row>
    <row r="17" spans="2:5" ht="36.75" customHeight="1" thickTop="1" x14ac:dyDescent="0.3">
      <c r="B17" s="5" t="s">
        <v>1</v>
      </c>
      <c r="C17" s="6" t="s">
        <v>4</v>
      </c>
      <c r="D17" s="5" t="s">
        <v>5</v>
      </c>
      <c r="E17" s="17" t="s">
        <v>67</v>
      </c>
    </row>
    <row r="18" spans="2:5" x14ac:dyDescent="0.3">
      <c r="B18" s="7" t="s">
        <v>2</v>
      </c>
      <c r="C18" s="8">
        <v>62.453000000000003</v>
      </c>
      <c r="D18" s="9">
        <v>0</v>
      </c>
      <c r="E18" s="24">
        <v>0</v>
      </c>
    </row>
    <row r="19" spans="2:5" x14ac:dyDescent="0.3">
      <c r="B19" s="7" t="s">
        <v>3</v>
      </c>
      <c r="C19" s="7">
        <v>63.726999999999997</v>
      </c>
      <c r="D19" s="10">
        <v>2.06</v>
      </c>
      <c r="E19" s="16">
        <v>7.1400000000000005E-2</v>
      </c>
    </row>
    <row r="37" spans="2:4" x14ac:dyDescent="0.3">
      <c r="B37" s="15" t="s">
        <v>97</v>
      </c>
    </row>
    <row r="38" spans="2:4" x14ac:dyDescent="0.3">
      <c r="B38" s="14" t="s">
        <v>120</v>
      </c>
    </row>
    <row r="39" spans="2:4" x14ac:dyDescent="0.3">
      <c r="B39" s="14" t="s">
        <v>126</v>
      </c>
    </row>
    <row r="41" spans="2:4" x14ac:dyDescent="0.3">
      <c r="B41" s="2" t="s">
        <v>7</v>
      </c>
    </row>
    <row r="42" spans="2:4" x14ac:dyDescent="0.3">
      <c r="B42" s="2" t="s">
        <v>101</v>
      </c>
    </row>
    <row r="43" spans="2:4" x14ac:dyDescent="0.3">
      <c r="B43" s="1" t="s">
        <v>26</v>
      </c>
    </row>
    <row r="44" spans="2:4" x14ac:dyDescent="0.3">
      <c r="B44" s="4"/>
    </row>
    <row r="45" spans="2:4" ht="14.25" thickBot="1" x14ac:dyDescent="0.35">
      <c r="B45" s="153" t="s">
        <v>8</v>
      </c>
      <c r="C45" s="153"/>
      <c r="D45" s="153"/>
    </row>
    <row r="46" spans="2:4" ht="27.75" thickTop="1" x14ac:dyDescent="0.3">
      <c r="B46" s="5" t="s">
        <v>1</v>
      </c>
      <c r="C46" s="6" t="s">
        <v>10</v>
      </c>
      <c r="D46" s="5" t="s">
        <v>5</v>
      </c>
    </row>
    <row r="47" spans="2:4" x14ac:dyDescent="0.3">
      <c r="B47" s="7" t="s">
        <v>2</v>
      </c>
      <c r="C47" s="8">
        <v>16.600000000000001</v>
      </c>
      <c r="D47" s="9">
        <v>0</v>
      </c>
    </row>
    <row r="48" spans="2:4" x14ac:dyDescent="0.3">
      <c r="B48" s="7" t="s">
        <v>3</v>
      </c>
      <c r="C48" s="7">
        <v>16.029</v>
      </c>
      <c r="D48" s="10">
        <v>-3.2280000000000002</v>
      </c>
    </row>
    <row r="65" spans="2:4" x14ac:dyDescent="0.3">
      <c r="B65" s="11" t="s">
        <v>9</v>
      </c>
    </row>
    <row r="66" spans="2:4" x14ac:dyDescent="0.3">
      <c r="B66" s="11"/>
    </row>
    <row r="67" spans="2:4" x14ac:dyDescent="0.3">
      <c r="B67" s="15" t="s">
        <v>97</v>
      </c>
    </row>
    <row r="68" spans="2:4" x14ac:dyDescent="0.3">
      <c r="B68" s="14" t="s">
        <v>121</v>
      </c>
    </row>
    <row r="69" spans="2:4" x14ac:dyDescent="0.3">
      <c r="B69" s="14"/>
    </row>
    <row r="70" spans="2:4" x14ac:dyDescent="0.3">
      <c r="B70" s="2" t="s">
        <v>11</v>
      </c>
    </row>
    <row r="71" spans="2:4" x14ac:dyDescent="0.3">
      <c r="B71" s="1" t="s">
        <v>27</v>
      </c>
    </row>
    <row r="72" spans="2:4" x14ac:dyDescent="0.3">
      <c r="B72" s="4"/>
    </row>
    <row r="73" spans="2:4" ht="14.25" thickBot="1" x14ac:dyDescent="0.35">
      <c r="B73" s="153" t="s">
        <v>12</v>
      </c>
      <c r="C73" s="153"/>
      <c r="D73" s="153"/>
    </row>
    <row r="74" spans="2:4" ht="27.75" thickTop="1" x14ac:dyDescent="0.3">
      <c r="B74" s="5" t="s">
        <v>1</v>
      </c>
      <c r="C74" s="6" t="s">
        <v>57</v>
      </c>
      <c r="D74" s="5" t="s">
        <v>5</v>
      </c>
    </row>
    <row r="75" spans="2:4" x14ac:dyDescent="0.3">
      <c r="B75" s="7" t="s">
        <v>2</v>
      </c>
      <c r="C75" s="8">
        <v>58.011000000000003</v>
      </c>
      <c r="D75" s="9">
        <v>0</v>
      </c>
    </row>
    <row r="76" spans="2:4" x14ac:dyDescent="0.3">
      <c r="B76" s="7" t="s">
        <v>3</v>
      </c>
      <c r="C76" s="7">
        <v>58.5</v>
      </c>
      <c r="D76" s="10">
        <v>0.84299999999999997</v>
      </c>
    </row>
    <row r="94" spans="2:2" x14ac:dyDescent="0.3">
      <c r="B94" s="2" t="s">
        <v>14</v>
      </c>
    </row>
    <row r="95" spans="2:2" x14ac:dyDescent="0.3">
      <c r="B95" s="2" t="s">
        <v>101</v>
      </c>
    </row>
    <row r="96" spans="2:2" x14ac:dyDescent="0.3">
      <c r="B96" s="15" t="s">
        <v>73</v>
      </c>
    </row>
    <row r="97" spans="2:5" x14ac:dyDescent="0.3">
      <c r="B97" s="1" t="s">
        <v>28</v>
      </c>
    </row>
    <row r="98" spans="2:5" x14ac:dyDescent="0.3">
      <c r="B98" s="4"/>
    </row>
    <row r="99" spans="2:5" ht="14.25" thickBot="1" x14ac:dyDescent="0.35">
      <c r="B99" s="153" t="s">
        <v>15</v>
      </c>
      <c r="C99" s="153"/>
      <c r="D99" s="153"/>
      <c r="E99" s="18"/>
    </row>
    <row r="100" spans="2:5" ht="30" customHeight="1" thickTop="1" x14ac:dyDescent="0.3">
      <c r="B100" s="5" t="s">
        <v>1</v>
      </c>
      <c r="C100" s="6" t="s">
        <v>16</v>
      </c>
      <c r="D100" s="5" t="s">
        <v>5</v>
      </c>
      <c r="E100" s="17" t="s">
        <v>67</v>
      </c>
    </row>
    <row r="101" spans="2:5" x14ac:dyDescent="0.3">
      <c r="B101" s="7" t="s">
        <v>2</v>
      </c>
      <c r="C101" s="8">
        <v>25.225999999999999</v>
      </c>
      <c r="D101" s="9">
        <v>0</v>
      </c>
      <c r="E101" s="24">
        <v>0</v>
      </c>
    </row>
    <row r="102" spans="2:5" x14ac:dyDescent="0.3">
      <c r="B102" s="7" t="s">
        <v>3</v>
      </c>
      <c r="C102" s="7">
        <v>23.748000000000001</v>
      </c>
      <c r="D102" s="10">
        <v>-5.51</v>
      </c>
      <c r="E102" s="16">
        <v>-6.7100000000000007E-2</v>
      </c>
    </row>
    <row r="103" spans="2:5" x14ac:dyDescent="0.3">
      <c r="C103" s="25"/>
      <c r="D103" s="23"/>
      <c r="E103" s="26"/>
    </row>
    <row r="119" spans="2:2" x14ac:dyDescent="0.3">
      <c r="B119" s="11" t="s">
        <v>21</v>
      </c>
    </row>
    <row r="121" spans="2:2" x14ac:dyDescent="0.3">
      <c r="B121" s="15" t="s">
        <v>97</v>
      </c>
    </row>
    <row r="122" spans="2:2" x14ac:dyDescent="0.3">
      <c r="B122" s="15" t="s">
        <v>74</v>
      </c>
    </row>
    <row r="123" spans="2:2" x14ac:dyDescent="0.3">
      <c r="B123" s="21" t="s">
        <v>122</v>
      </c>
    </row>
    <row r="124" spans="2:2" x14ac:dyDescent="0.3">
      <c r="B124" s="21" t="s">
        <v>123</v>
      </c>
    </row>
    <row r="125" spans="2:2" x14ac:dyDescent="0.3">
      <c r="B125" s="21"/>
    </row>
    <row r="126" spans="2:2" x14ac:dyDescent="0.3">
      <c r="B126" s="2" t="s">
        <v>17</v>
      </c>
    </row>
    <row r="127" spans="2:2" x14ac:dyDescent="0.3">
      <c r="B127" s="1" t="s">
        <v>29</v>
      </c>
    </row>
    <row r="128" spans="2:2" x14ac:dyDescent="0.3">
      <c r="B128" s="4"/>
    </row>
    <row r="129" spans="2:4" ht="14.25" thickBot="1" x14ac:dyDescent="0.35">
      <c r="B129" s="153" t="s">
        <v>18</v>
      </c>
      <c r="C129" s="153"/>
      <c r="D129" s="153"/>
    </row>
    <row r="130" spans="2:4" ht="27.75" thickTop="1" x14ac:dyDescent="0.3">
      <c r="B130" s="5" t="s">
        <v>1</v>
      </c>
      <c r="C130" s="6" t="s">
        <v>19</v>
      </c>
      <c r="D130" s="5" t="s">
        <v>5</v>
      </c>
    </row>
    <row r="131" spans="2:4" x14ac:dyDescent="0.3">
      <c r="B131" s="7" t="s">
        <v>2</v>
      </c>
      <c r="C131" s="8">
        <v>32.634999999999998</v>
      </c>
      <c r="D131" s="9">
        <v>0</v>
      </c>
    </row>
    <row r="132" spans="2:4" x14ac:dyDescent="0.3">
      <c r="B132" s="7" t="s">
        <v>3</v>
      </c>
      <c r="C132" s="7">
        <v>31.260999999999999</v>
      </c>
      <c r="D132" s="10">
        <v>-3.9689999999999999</v>
      </c>
    </row>
    <row r="149" spans="2:5" x14ac:dyDescent="0.3">
      <c r="B149" s="11" t="s">
        <v>20</v>
      </c>
    </row>
    <row r="151" spans="2:5" x14ac:dyDescent="0.3">
      <c r="B151" s="2" t="s">
        <v>22</v>
      </c>
    </row>
    <row r="152" spans="2:5" x14ac:dyDescent="0.3">
      <c r="B152" s="15" t="s">
        <v>76</v>
      </c>
    </row>
    <row r="153" spans="2:5" x14ac:dyDescent="0.3">
      <c r="B153" s="15" t="s">
        <v>130</v>
      </c>
    </row>
    <row r="154" spans="2:5" x14ac:dyDescent="0.3">
      <c r="B154" s="15" t="s">
        <v>71</v>
      </c>
    </row>
    <row r="155" spans="2:5" x14ac:dyDescent="0.3">
      <c r="B155" s="1" t="s">
        <v>30</v>
      </c>
    </row>
    <row r="156" spans="2:5" x14ac:dyDescent="0.3">
      <c r="B156" s="4"/>
    </row>
    <row r="157" spans="2:5" ht="14.25" thickBot="1" x14ac:dyDescent="0.35">
      <c r="B157" s="153" t="s">
        <v>23</v>
      </c>
      <c r="C157" s="153"/>
      <c r="D157" s="153"/>
      <c r="E157" s="18"/>
    </row>
    <row r="158" spans="2:5" ht="27.75" thickTop="1" x14ac:dyDescent="0.3">
      <c r="B158" s="5" t="s">
        <v>1</v>
      </c>
      <c r="C158" s="6" t="s">
        <v>62</v>
      </c>
      <c r="D158" s="5" t="s">
        <v>5</v>
      </c>
      <c r="E158" s="17" t="s">
        <v>67</v>
      </c>
    </row>
    <row r="159" spans="2:5" x14ac:dyDescent="0.3">
      <c r="B159" s="7" t="s">
        <v>2</v>
      </c>
      <c r="C159" s="8">
        <v>23.32</v>
      </c>
      <c r="D159" s="9">
        <v>0</v>
      </c>
      <c r="E159" s="24">
        <v>0</v>
      </c>
    </row>
    <row r="160" spans="2:5" x14ac:dyDescent="0.3">
      <c r="B160" s="7" t="s">
        <v>3</v>
      </c>
      <c r="C160" s="7">
        <v>29.890999999999998</v>
      </c>
      <c r="D160" s="10">
        <v>35.201999999999998</v>
      </c>
      <c r="E160" s="16">
        <v>0.50460000000000005</v>
      </c>
    </row>
    <row r="178" spans="2:5" x14ac:dyDescent="0.3">
      <c r="B178" s="2" t="s">
        <v>24</v>
      </c>
    </row>
    <row r="179" spans="2:5" x14ac:dyDescent="0.3">
      <c r="B179" s="15" t="s">
        <v>89</v>
      </c>
    </row>
    <row r="180" spans="2:5" x14ac:dyDescent="0.3">
      <c r="B180" s="15" t="s">
        <v>95</v>
      </c>
    </row>
    <row r="181" spans="2:5" x14ac:dyDescent="0.3">
      <c r="B181" s="15" t="s">
        <v>71</v>
      </c>
    </row>
    <row r="182" spans="2:5" x14ac:dyDescent="0.3">
      <c r="B182" s="1" t="s">
        <v>31</v>
      </c>
    </row>
    <row r="183" spans="2:5" x14ac:dyDescent="0.3">
      <c r="B183" s="4"/>
    </row>
    <row r="184" spans="2:5" ht="14.25" thickBot="1" x14ac:dyDescent="0.35">
      <c r="B184" s="153" t="s">
        <v>32</v>
      </c>
      <c r="C184" s="153"/>
      <c r="D184" s="153"/>
      <c r="E184" s="18"/>
    </row>
    <row r="185" spans="2:5" ht="27.75" thickTop="1" x14ac:dyDescent="0.3">
      <c r="B185" s="5" t="s">
        <v>1</v>
      </c>
      <c r="C185" s="6" t="s">
        <v>33</v>
      </c>
      <c r="D185" s="5" t="s">
        <v>5</v>
      </c>
      <c r="E185" s="17" t="s">
        <v>67</v>
      </c>
    </row>
    <row r="186" spans="2:5" x14ac:dyDescent="0.3">
      <c r="B186" s="7" t="s">
        <v>2</v>
      </c>
      <c r="C186" s="8">
        <v>48.768000000000001</v>
      </c>
      <c r="D186" s="9">
        <v>0</v>
      </c>
      <c r="E186" s="24">
        <v>0</v>
      </c>
    </row>
    <row r="187" spans="2:5" x14ac:dyDescent="0.3">
      <c r="B187" s="7" t="s">
        <v>3</v>
      </c>
      <c r="C187" s="7">
        <v>58.188000000000002</v>
      </c>
      <c r="D187" s="10">
        <v>19.55</v>
      </c>
      <c r="E187" s="16">
        <v>0.36230000000000001</v>
      </c>
    </row>
    <row r="205" spans="2:2" x14ac:dyDescent="0.3">
      <c r="B205" s="2" t="s">
        <v>34</v>
      </c>
    </row>
    <row r="206" spans="2:2" x14ac:dyDescent="0.3">
      <c r="B206" s="20" t="s">
        <v>107</v>
      </c>
    </row>
    <row r="207" spans="2:2" x14ac:dyDescent="0.3">
      <c r="B207" s="13" t="s">
        <v>101</v>
      </c>
    </row>
    <row r="208" spans="2:2" x14ac:dyDescent="0.3">
      <c r="B208" s="15" t="s">
        <v>105</v>
      </c>
    </row>
    <row r="209" spans="2:5" x14ac:dyDescent="0.3">
      <c r="B209" s="1" t="s">
        <v>35</v>
      </c>
    </row>
    <row r="210" spans="2:5" x14ac:dyDescent="0.3">
      <c r="B210" s="4"/>
    </row>
    <row r="211" spans="2:5" ht="14.25" thickBot="1" x14ac:dyDescent="0.35">
      <c r="B211" s="153" t="s">
        <v>36</v>
      </c>
      <c r="C211" s="153"/>
      <c r="D211" s="153"/>
      <c r="E211" s="18"/>
    </row>
    <row r="212" spans="2:5" ht="27.75" thickTop="1" x14ac:dyDescent="0.3">
      <c r="B212" s="5" t="s">
        <v>1</v>
      </c>
      <c r="C212" s="6" t="s">
        <v>37</v>
      </c>
      <c r="D212" s="5" t="s">
        <v>5</v>
      </c>
      <c r="E212" s="17" t="s">
        <v>67</v>
      </c>
    </row>
    <row r="213" spans="2:5" x14ac:dyDescent="0.3">
      <c r="B213" s="7" t="s">
        <v>2</v>
      </c>
      <c r="C213" s="8">
        <v>6.0119999999999996</v>
      </c>
      <c r="D213" s="9">
        <v>0</v>
      </c>
      <c r="E213" s="24">
        <v>0</v>
      </c>
    </row>
    <row r="214" spans="2:5" x14ac:dyDescent="0.3">
      <c r="B214" s="7" t="s">
        <v>3</v>
      </c>
      <c r="C214" s="7">
        <v>5.5209999999999999</v>
      </c>
      <c r="D214" s="10">
        <v>-7.79</v>
      </c>
      <c r="E214" s="16">
        <v>-0.40479999999999999</v>
      </c>
    </row>
    <row r="231" spans="2:2" x14ac:dyDescent="0.3">
      <c r="B231" s="11" t="s">
        <v>38</v>
      </c>
    </row>
    <row r="232" spans="2:2" x14ac:dyDescent="0.3">
      <c r="B232" s="11"/>
    </row>
    <row r="233" spans="2:2" x14ac:dyDescent="0.3">
      <c r="B233" s="15" t="s">
        <v>97</v>
      </c>
    </row>
    <row r="234" spans="2:2" x14ac:dyDescent="0.3">
      <c r="B234" s="15" t="s">
        <v>124</v>
      </c>
    </row>
    <row r="235" spans="2:2" x14ac:dyDescent="0.3">
      <c r="B235" s="21" t="s">
        <v>125</v>
      </c>
    </row>
    <row r="236" spans="2:2" x14ac:dyDescent="0.3">
      <c r="B236" s="21"/>
    </row>
    <row r="237" spans="2:2" x14ac:dyDescent="0.3">
      <c r="B237" s="2" t="s">
        <v>39</v>
      </c>
    </row>
    <row r="238" spans="2:2" x14ac:dyDescent="0.3">
      <c r="B238" s="2" t="s">
        <v>101</v>
      </c>
    </row>
    <row r="239" spans="2:2" x14ac:dyDescent="0.3">
      <c r="B239" s="2" t="s">
        <v>81</v>
      </c>
    </row>
    <row r="240" spans="2:2" x14ac:dyDescent="0.3">
      <c r="B240" s="1" t="s">
        <v>40</v>
      </c>
    </row>
    <row r="241" spans="2:4" x14ac:dyDescent="0.3">
      <c r="B241" s="4"/>
    </row>
    <row r="242" spans="2:4" ht="14.25" thickBot="1" x14ac:dyDescent="0.35">
      <c r="B242" s="153" t="s">
        <v>41</v>
      </c>
      <c r="C242" s="153"/>
      <c r="D242" s="153"/>
    </row>
    <row r="243" spans="2:4" ht="27.75" thickTop="1" x14ac:dyDescent="0.3">
      <c r="B243" s="5" t="s">
        <v>1</v>
      </c>
      <c r="C243" s="6" t="s">
        <v>42</v>
      </c>
      <c r="D243" s="5" t="s">
        <v>5</v>
      </c>
    </row>
    <row r="244" spans="2:4" x14ac:dyDescent="0.3">
      <c r="B244" s="7" t="s">
        <v>2</v>
      </c>
      <c r="C244" s="8">
        <v>37.609000000000002</v>
      </c>
      <c r="D244" s="9">
        <v>0</v>
      </c>
    </row>
    <row r="245" spans="2:4" x14ac:dyDescent="0.3">
      <c r="B245" s="7" t="s">
        <v>3</v>
      </c>
      <c r="C245" s="7">
        <v>13.391</v>
      </c>
      <c r="D245" s="10">
        <v>-61.383000000000003</v>
      </c>
    </row>
    <row r="262" spans="2:2" x14ac:dyDescent="0.3">
      <c r="B262" s="11" t="s">
        <v>43</v>
      </c>
    </row>
    <row r="263" spans="2:2" x14ac:dyDescent="0.3">
      <c r="B263" s="11"/>
    </row>
    <row r="264" spans="2:2" x14ac:dyDescent="0.3">
      <c r="B264" s="15" t="s">
        <v>97</v>
      </c>
    </row>
    <row r="265" spans="2:2" x14ac:dyDescent="0.3">
      <c r="B265" s="15" t="s">
        <v>82</v>
      </c>
    </row>
    <row r="266" spans="2:2" x14ac:dyDescent="0.3">
      <c r="B266" s="21" t="s">
        <v>129</v>
      </c>
    </row>
    <row r="267" spans="2:2" x14ac:dyDescent="0.3">
      <c r="B267" s="21"/>
    </row>
    <row r="268" spans="2:2" x14ac:dyDescent="0.3">
      <c r="B268" s="2" t="s">
        <v>44</v>
      </c>
    </row>
    <row r="269" spans="2:2" x14ac:dyDescent="0.3">
      <c r="B269" s="1" t="s">
        <v>46</v>
      </c>
    </row>
    <row r="270" spans="2:2" x14ac:dyDescent="0.3">
      <c r="B270" s="12" t="s">
        <v>45</v>
      </c>
    </row>
    <row r="271" spans="2:2" x14ac:dyDescent="0.3">
      <c r="B271" s="1" t="s">
        <v>47</v>
      </c>
    </row>
    <row r="272" spans="2:2" x14ac:dyDescent="0.3">
      <c r="B272" s="4"/>
    </row>
    <row r="273" spans="2:4" ht="14.25" thickBot="1" x14ac:dyDescent="0.35">
      <c r="B273" s="153" t="s">
        <v>48</v>
      </c>
      <c r="C273" s="153"/>
      <c r="D273" s="153"/>
    </row>
    <row r="274" spans="2:4" ht="14.25" thickTop="1" x14ac:dyDescent="0.3">
      <c r="B274" s="5" t="s">
        <v>1</v>
      </c>
      <c r="C274" s="6" t="s">
        <v>50</v>
      </c>
      <c r="D274" s="5" t="s">
        <v>5</v>
      </c>
    </row>
    <row r="275" spans="2:4" x14ac:dyDescent="0.3">
      <c r="B275" s="7" t="s">
        <v>2</v>
      </c>
      <c r="C275" s="8">
        <v>0.66800000000000004</v>
      </c>
      <c r="D275" s="9">
        <v>0</v>
      </c>
    </row>
    <row r="276" spans="2:4" x14ac:dyDescent="0.3">
      <c r="B276" s="7" t="s">
        <v>3</v>
      </c>
      <c r="C276" s="7">
        <v>0.64500000000000002</v>
      </c>
      <c r="D276" s="10">
        <v>-3.3740000000000001</v>
      </c>
    </row>
    <row r="277" spans="2:4" x14ac:dyDescent="0.3">
      <c r="B277" s="7" t="s">
        <v>49</v>
      </c>
      <c r="C277" s="7">
        <v>0.65100000000000002</v>
      </c>
      <c r="D277" s="10">
        <v>-2.4900000000000002</v>
      </c>
    </row>
    <row r="294" spans="2:4" x14ac:dyDescent="0.3">
      <c r="B294" s="11" t="s">
        <v>51</v>
      </c>
    </row>
    <row r="296" spans="2:4" x14ac:dyDescent="0.3">
      <c r="B296" s="2" t="s">
        <v>52</v>
      </c>
    </row>
    <row r="297" spans="2:4" x14ac:dyDescent="0.3">
      <c r="B297" s="1" t="s">
        <v>53</v>
      </c>
    </row>
    <row r="298" spans="2:4" x14ac:dyDescent="0.3">
      <c r="B298" s="12" t="s">
        <v>54</v>
      </c>
    </row>
    <row r="299" spans="2:4" x14ac:dyDescent="0.3">
      <c r="B299" s="1" t="s">
        <v>55</v>
      </c>
    </row>
    <row r="300" spans="2:4" x14ac:dyDescent="0.3">
      <c r="B300" s="4"/>
    </row>
    <row r="301" spans="2:4" ht="14.25" thickBot="1" x14ac:dyDescent="0.35">
      <c r="B301" s="153" t="s">
        <v>6</v>
      </c>
      <c r="C301" s="153"/>
      <c r="D301" s="153"/>
    </row>
    <row r="302" spans="2:4" ht="27.75" thickTop="1" x14ac:dyDescent="0.3">
      <c r="B302" s="5" t="s">
        <v>1</v>
      </c>
      <c r="C302" s="6" t="s">
        <v>56</v>
      </c>
      <c r="D302" s="5" t="s">
        <v>5</v>
      </c>
    </row>
    <row r="303" spans="2:4" x14ac:dyDescent="0.3">
      <c r="B303" s="7" t="s">
        <v>2</v>
      </c>
      <c r="C303" s="8">
        <v>62.453000000000003</v>
      </c>
      <c r="D303" s="9">
        <v>0</v>
      </c>
    </row>
    <row r="304" spans="2:4" x14ac:dyDescent="0.3">
      <c r="B304" s="7" t="s">
        <v>3</v>
      </c>
      <c r="C304" s="7">
        <v>63.726999999999997</v>
      </c>
      <c r="D304" s="10">
        <v>2.06</v>
      </c>
    </row>
    <row r="305" spans="2:4" x14ac:dyDescent="0.3">
      <c r="B305" s="7" t="s">
        <v>49</v>
      </c>
      <c r="C305" s="7">
        <v>63.478000000000002</v>
      </c>
      <c r="D305" s="10">
        <v>1.647</v>
      </c>
    </row>
    <row r="323" spans="2:2" x14ac:dyDescent="0.3">
      <c r="B323" s="22" t="s">
        <v>112</v>
      </c>
    </row>
    <row r="324" spans="2:2" x14ac:dyDescent="0.3">
      <c r="B324" s="22" t="s">
        <v>113</v>
      </c>
    </row>
    <row r="325" spans="2:2" x14ac:dyDescent="0.3">
      <c r="B325" s="14" t="s">
        <v>131</v>
      </c>
    </row>
    <row r="326" spans="2:2" x14ac:dyDescent="0.3">
      <c r="B326" s="14" t="s">
        <v>132</v>
      </c>
    </row>
    <row r="327" spans="2:2" x14ac:dyDescent="0.3">
      <c r="B327" s="14" t="s">
        <v>133</v>
      </c>
    </row>
    <row r="328" spans="2:2" x14ac:dyDescent="0.3">
      <c r="B328" s="22" t="s">
        <v>116</v>
      </c>
    </row>
    <row r="329" spans="2:2" x14ac:dyDescent="0.3">
      <c r="B329" s="14" t="s">
        <v>117</v>
      </c>
    </row>
    <row r="330" spans="2:2" x14ac:dyDescent="0.3">
      <c r="B330" s="14" t="s">
        <v>127</v>
      </c>
    </row>
    <row r="331" spans="2:2" x14ac:dyDescent="0.3">
      <c r="B331" s="14" t="s">
        <v>128</v>
      </c>
    </row>
  </sheetData>
  <mergeCells count="11">
    <mergeCell ref="B157:D157"/>
    <mergeCell ref="B16:D16"/>
    <mergeCell ref="B45:D45"/>
    <mergeCell ref="B73:D73"/>
    <mergeCell ref="B99:D99"/>
    <mergeCell ref="B129:D129"/>
    <mergeCell ref="B184:D184"/>
    <mergeCell ref="B211:D211"/>
    <mergeCell ref="B242:D242"/>
    <mergeCell ref="B273:D273"/>
    <mergeCell ref="B301:D301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7C6B-4DDA-440E-BD9C-4461106F0FBF}">
  <dimension ref="B1:H127"/>
  <sheetViews>
    <sheetView topLeftCell="A30" workbookViewId="0">
      <selection activeCell="I73" sqref="I73"/>
    </sheetView>
  </sheetViews>
  <sheetFormatPr defaultRowHeight="13.5" x14ac:dyDescent="0.3"/>
  <cols>
    <col min="1" max="1" width="4.75" style="3" customWidth="1"/>
    <col min="2" max="2" width="21.5" style="3" customWidth="1"/>
    <col min="3" max="3" width="24.375" style="3" customWidth="1"/>
    <col min="4" max="4" width="13.125" style="3" customWidth="1"/>
    <col min="5" max="5" width="26.25" style="3" customWidth="1"/>
    <col min="6" max="6" width="27.25" style="3" customWidth="1"/>
    <col min="7" max="8" width="27" style="3" customWidth="1"/>
    <col min="9" max="16384" width="9" style="3"/>
  </cols>
  <sheetData>
    <row r="1" spans="2:6" x14ac:dyDescent="0.3">
      <c r="B1" s="2" t="s">
        <v>58</v>
      </c>
    </row>
    <row r="2" spans="2:6" x14ac:dyDescent="0.3">
      <c r="B2" s="2" t="s">
        <v>60</v>
      </c>
    </row>
    <row r="3" spans="2:6" x14ac:dyDescent="0.3">
      <c r="B3" s="2"/>
    </row>
    <row r="4" spans="2:6" x14ac:dyDescent="0.3">
      <c r="B4" s="2" t="s">
        <v>63</v>
      </c>
    </row>
    <row r="5" spans="2:6" x14ac:dyDescent="0.3">
      <c r="B5" s="12" t="s">
        <v>66</v>
      </c>
    </row>
    <row r="6" spans="2:6" x14ac:dyDescent="0.3">
      <c r="B6" s="12"/>
    </row>
    <row r="7" spans="2:6" x14ac:dyDescent="0.3">
      <c r="B7" s="13" t="s">
        <v>65</v>
      </c>
    </row>
    <row r="9" spans="2:6" x14ac:dyDescent="0.3">
      <c r="B9" s="1" t="s">
        <v>13</v>
      </c>
    </row>
    <row r="10" spans="2:6" x14ac:dyDescent="0.3">
      <c r="B10" s="1"/>
    </row>
    <row r="11" spans="2:6" x14ac:dyDescent="0.3">
      <c r="B11" s="2" t="s">
        <v>0</v>
      </c>
    </row>
    <row r="12" spans="2:6" x14ac:dyDescent="0.3">
      <c r="B12" s="1" t="s">
        <v>25</v>
      </c>
    </row>
    <row r="13" spans="2:6" x14ac:dyDescent="0.3">
      <c r="B13" s="4"/>
    </row>
    <row r="14" spans="2:6" ht="27.75" thickBot="1" x14ac:dyDescent="0.35">
      <c r="B14" s="153" t="s">
        <v>6</v>
      </c>
      <c r="C14" s="153"/>
      <c r="D14" s="153"/>
      <c r="E14" s="27" t="s">
        <v>159</v>
      </c>
      <c r="F14" s="27" t="s">
        <v>171</v>
      </c>
    </row>
    <row r="15" spans="2:6" ht="36.75" customHeight="1" thickTop="1" x14ac:dyDescent="0.3">
      <c r="B15" s="5" t="s">
        <v>1</v>
      </c>
      <c r="C15" s="6" t="s">
        <v>4</v>
      </c>
      <c r="D15" s="5" t="s">
        <v>5</v>
      </c>
      <c r="E15" s="5"/>
      <c r="F15" s="5"/>
    </row>
    <row r="16" spans="2:6" x14ac:dyDescent="0.3">
      <c r="B16" s="7" t="s">
        <v>2</v>
      </c>
      <c r="C16" s="8">
        <v>62.453000000000003</v>
      </c>
      <c r="D16" s="9">
        <v>0</v>
      </c>
      <c r="E16" s="7"/>
      <c r="F16" s="7"/>
    </row>
    <row r="17" spans="2:6" x14ac:dyDescent="0.3">
      <c r="B17" s="7" t="s">
        <v>167</v>
      </c>
      <c r="C17" s="8"/>
      <c r="D17" s="9"/>
      <c r="E17" s="7"/>
      <c r="F17" s="34">
        <v>2.7199999999999998E-2</v>
      </c>
    </row>
    <row r="18" spans="2:6" x14ac:dyDescent="0.3">
      <c r="B18" s="7" t="s">
        <v>160</v>
      </c>
      <c r="C18" s="8"/>
      <c r="D18" s="9"/>
      <c r="E18" s="34">
        <v>1.01E-2</v>
      </c>
      <c r="F18" s="55" t="s">
        <v>170</v>
      </c>
    </row>
    <row r="19" spans="2:6" x14ac:dyDescent="0.3">
      <c r="B19" s="7" t="s">
        <v>3</v>
      </c>
      <c r="C19" s="7">
        <v>63.726999999999997</v>
      </c>
      <c r="D19" s="28">
        <v>2.06</v>
      </c>
      <c r="E19" s="7"/>
      <c r="F19" s="34"/>
    </row>
    <row r="20" spans="2:6" ht="163.5" customHeight="1" x14ac:dyDescent="0.3"/>
    <row r="21" spans="2:6" x14ac:dyDescent="0.3">
      <c r="B21" s="2" t="s">
        <v>7</v>
      </c>
    </row>
    <row r="22" spans="2:6" x14ac:dyDescent="0.3">
      <c r="B22" s="1" t="s">
        <v>26</v>
      </c>
    </row>
    <row r="23" spans="2:6" x14ac:dyDescent="0.3">
      <c r="B23" s="4"/>
    </row>
    <row r="24" spans="2:6" ht="27.75" thickBot="1" x14ac:dyDescent="0.35">
      <c r="B24" s="153" t="s">
        <v>8</v>
      </c>
      <c r="C24" s="153"/>
      <c r="D24" s="153"/>
      <c r="E24" s="27" t="s">
        <v>159</v>
      </c>
    </row>
    <row r="25" spans="2:6" ht="27.75" thickTop="1" x14ac:dyDescent="0.3">
      <c r="B25" s="5" t="s">
        <v>1</v>
      </c>
      <c r="C25" s="6" t="s">
        <v>10</v>
      </c>
      <c r="D25" s="5" t="s">
        <v>5</v>
      </c>
      <c r="E25" s="5"/>
    </row>
    <row r="26" spans="2:6" x14ac:dyDescent="0.3">
      <c r="B26" s="7" t="s">
        <v>2</v>
      </c>
      <c r="C26" s="8">
        <v>16.600000000000001</v>
      </c>
      <c r="D26" s="9">
        <v>0</v>
      </c>
      <c r="E26" s="7"/>
    </row>
    <row r="27" spans="2:6" x14ac:dyDescent="0.3">
      <c r="B27" s="7" t="s">
        <v>167</v>
      </c>
      <c r="C27" s="8"/>
      <c r="D27" s="9"/>
      <c r="E27" s="7"/>
    </row>
    <row r="28" spans="2:6" x14ac:dyDescent="0.3">
      <c r="B28" s="7" t="s">
        <v>160</v>
      </c>
      <c r="C28" s="8"/>
      <c r="D28" s="9"/>
      <c r="E28" s="34">
        <v>-1.89E-2</v>
      </c>
    </row>
    <row r="29" spans="2:6" x14ac:dyDescent="0.3">
      <c r="B29" s="7" t="s">
        <v>3</v>
      </c>
      <c r="C29" s="7">
        <v>16.029</v>
      </c>
      <c r="D29" s="28">
        <v>-3.2280000000000002</v>
      </c>
      <c r="E29" s="7"/>
    </row>
    <row r="30" spans="2:6" ht="163.5" customHeight="1" x14ac:dyDescent="0.3"/>
    <row r="31" spans="2:6" x14ac:dyDescent="0.3">
      <c r="B31" s="11" t="s">
        <v>9</v>
      </c>
    </row>
    <row r="33" spans="2:8" x14ac:dyDescent="0.3">
      <c r="B33" s="2" t="s">
        <v>11</v>
      </c>
    </row>
    <row r="34" spans="2:8" x14ac:dyDescent="0.3">
      <c r="B34" s="1" t="s">
        <v>27</v>
      </c>
    </row>
    <row r="35" spans="2:8" x14ac:dyDescent="0.3">
      <c r="B35" s="4"/>
    </row>
    <row r="36" spans="2:8" ht="27.75" thickBot="1" x14ac:dyDescent="0.35">
      <c r="B36" s="153" t="s">
        <v>12</v>
      </c>
      <c r="C36" s="153"/>
      <c r="D36" s="153"/>
      <c r="E36" s="52" t="s">
        <v>156</v>
      </c>
      <c r="F36" s="27" t="s">
        <v>159</v>
      </c>
    </row>
    <row r="37" spans="2:8" ht="27.75" thickTop="1" x14ac:dyDescent="0.3">
      <c r="B37" s="5" t="s">
        <v>1</v>
      </c>
      <c r="C37" s="6" t="s">
        <v>57</v>
      </c>
      <c r="D37" s="5" t="s">
        <v>5</v>
      </c>
      <c r="E37" s="5"/>
      <c r="F37" s="5"/>
    </row>
    <row r="38" spans="2:8" x14ac:dyDescent="0.3">
      <c r="B38" s="7" t="s">
        <v>2</v>
      </c>
      <c r="C38" s="8">
        <v>58.011000000000003</v>
      </c>
      <c r="D38" s="9">
        <v>0</v>
      </c>
      <c r="E38" s="7"/>
      <c r="F38" s="7"/>
    </row>
    <row r="39" spans="2:8" x14ac:dyDescent="0.3">
      <c r="B39" s="7" t="s">
        <v>160</v>
      </c>
      <c r="C39" s="8"/>
      <c r="D39" s="9"/>
      <c r="E39" s="7"/>
      <c r="F39" s="34">
        <v>1.5599999999999999E-2</v>
      </c>
    </row>
    <row r="40" spans="2:8" x14ac:dyDescent="0.3">
      <c r="B40" s="7" t="s">
        <v>3</v>
      </c>
      <c r="C40" s="7">
        <v>58.5</v>
      </c>
      <c r="D40" s="28">
        <v>0.84299999999999997</v>
      </c>
      <c r="E40" s="34">
        <v>1.04E-2</v>
      </c>
      <c r="F40" s="7"/>
    </row>
    <row r="41" spans="2:8" ht="163.5" customHeight="1" x14ac:dyDescent="0.3"/>
    <row r="42" spans="2:8" x14ac:dyDescent="0.3">
      <c r="B42" s="2" t="s">
        <v>14</v>
      </c>
    </row>
    <row r="43" spans="2:8" x14ac:dyDescent="0.3">
      <c r="B43" s="1" t="s">
        <v>28</v>
      </c>
    </row>
    <row r="44" spans="2:8" x14ac:dyDescent="0.3">
      <c r="B44" s="4"/>
    </row>
    <row r="45" spans="2:8" ht="27.75" thickBot="1" x14ac:dyDescent="0.35">
      <c r="B45" s="153" t="s">
        <v>15</v>
      </c>
      <c r="C45" s="153"/>
      <c r="D45" s="153"/>
      <c r="E45" s="27" t="s">
        <v>156</v>
      </c>
      <c r="F45" s="27" t="s">
        <v>157</v>
      </c>
      <c r="G45" s="27" t="s">
        <v>158</v>
      </c>
      <c r="H45" s="27" t="s">
        <v>159</v>
      </c>
    </row>
    <row r="46" spans="2:8" ht="30" customHeight="1" thickTop="1" x14ac:dyDescent="0.3">
      <c r="B46" s="5" t="s">
        <v>1</v>
      </c>
      <c r="C46" s="6" t="s">
        <v>16</v>
      </c>
      <c r="D46" s="5" t="s">
        <v>5</v>
      </c>
      <c r="E46" s="50"/>
      <c r="F46" s="50"/>
      <c r="G46" s="50"/>
      <c r="H46" s="5"/>
    </row>
    <row r="47" spans="2:8" x14ac:dyDescent="0.3">
      <c r="B47" s="7" t="s">
        <v>2</v>
      </c>
      <c r="C47" s="8">
        <v>25.225999999999999</v>
      </c>
      <c r="D47" s="9">
        <v>0</v>
      </c>
      <c r="E47" s="49"/>
      <c r="F47" s="49"/>
      <c r="G47" s="49"/>
      <c r="H47" s="7"/>
    </row>
    <row r="48" spans="2:8" x14ac:dyDescent="0.3">
      <c r="B48" s="7" t="s">
        <v>145</v>
      </c>
      <c r="C48" s="8"/>
      <c r="D48" s="9"/>
      <c r="E48" s="47">
        <v>0.18379999999999999</v>
      </c>
      <c r="F48" s="47"/>
      <c r="G48" s="47"/>
      <c r="H48" s="34">
        <v>-4.0399999999999998E-2</v>
      </c>
    </row>
    <row r="49" spans="2:8" x14ac:dyDescent="0.3">
      <c r="B49" s="7" t="s">
        <v>3</v>
      </c>
      <c r="C49" s="7">
        <v>23.748000000000001</v>
      </c>
      <c r="D49" s="10">
        <v>-5.51</v>
      </c>
      <c r="E49" s="34">
        <v>0.34260000000000002</v>
      </c>
      <c r="F49" s="34">
        <v>-0.14410000000000001</v>
      </c>
      <c r="G49" s="34">
        <v>-0.14399999999999999</v>
      </c>
      <c r="H49" s="7"/>
    </row>
    <row r="50" spans="2:8" ht="163.5" customHeight="1" x14ac:dyDescent="0.3">
      <c r="D50" s="23"/>
      <c r="E50" s="48"/>
    </row>
    <row r="51" spans="2:8" x14ac:dyDescent="0.3">
      <c r="B51" s="11" t="s">
        <v>21</v>
      </c>
    </row>
    <row r="53" spans="2:8" x14ac:dyDescent="0.3">
      <c r="B53" s="2" t="s">
        <v>17</v>
      </c>
    </row>
    <row r="54" spans="2:8" x14ac:dyDescent="0.3">
      <c r="B54" s="1" t="s">
        <v>29</v>
      </c>
    </row>
    <row r="55" spans="2:8" x14ac:dyDescent="0.3">
      <c r="B55" s="4"/>
    </row>
    <row r="56" spans="2:8" ht="27.75" thickBot="1" x14ac:dyDescent="0.35">
      <c r="B56" s="153" t="s">
        <v>18</v>
      </c>
      <c r="C56" s="153"/>
      <c r="D56" s="153"/>
      <c r="E56" s="27" t="s">
        <v>156</v>
      </c>
      <c r="F56" s="27" t="s">
        <v>157</v>
      </c>
      <c r="G56" s="27" t="s">
        <v>159</v>
      </c>
      <c r="H56" s="27" t="s">
        <v>171</v>
      </c>
    </row>
    <row r="57" spans="2:8" ht="27.75" thickTop="1" x14ac:dyDescent="0.3">
      <c r="B57" s="5" t="s">
        <v>1</v>
      </c>
      <c r="C57" s="6" t="s">
        <v>19</v>
      </c>
      <c r="D57" s="5" t="s">
        <v>5</v>
      </c>
      <c r="E57" s="50"/>
      <c r="F57" s="50"/>
      <c r="G57" s="5"/>
      <c r="H57" s="5"/>
    </row>
    <row r="58" spans="2:8" ht="12.75" customHeight="1" x14ac:dyDescent="0.3">
      <c r="B58" s="7" t="s">
        <v>2</v>
      </c>
      <c r="C58" s="8">
        <v>32.634999999999998</v>
      </c>
      <c r="D58" s="9">
        <v>0</v>
      </c>
      <c r="E58" s="49"/>
      <c r="F58" s="49"/>
      <c r="G58" s="7"/>
      <c r="H58" s="7"/>
    </row>
    <row r="59" spans="2:8" ht="12.75" customHeight="1" x14ac:dyDescent="0.3">
      <c r="B59" s="7" t="s">
        <v>140</v>
      </c>
      <c r="C59" s="8"/>
      <c r="D59" s="9"/>
      <c r="E59" s="49"/>
      <c r="F59" s="49"/>
      <c r="G59" s="7"/>
      <c r="H59" s="55" t="s">
        <v>169</v>
      </c>
    </row>
    <row r="60" spans="2:8" ht="12.75" customHeight="1" x14ac:dyDescent="0.3">
      <c r="B60" s="7" t="s">
        <v>145</v>
      </c>
      <c r="C60" s="8"/>
      <c r="D60" s="9"/>
      <c r="E60" s="47">
        <v>0.18379999999999999</v>
      </c>
      <c r="F60" s="47"/>
      <c r="G60" s="34">
        <v>-5.6300000000000003E-2</v>
      </c>
      <c r="H60" s="34"/>
    </row>
    <row r="61" spans="2:8" x14ac:dyDescent="0.3">
      <c r="B61" s="7" t="s">
        <v>3</v>
      </c>
      <c r="C61" s="7">
        <v>31.260999999999999</v>
      </c>
      <c r="D61" s="10">
        <v>-3.9689999999999999</v>
      </c>
      <c r="E61" s="34">
        <v>0.34260000000000002</v>
      </c>
      <c r="F61" s="34">
        <v>-0.14299999999999999</v>
      </c>
      <c r="G61" s="7"/>
      <c r="H61" s="7"/>
    </row>
    <row r="62" spans="2:8" ht="163.5" customHeight="1" x14ac:dyDescent="0.3"/>
    <row r="63" spans="2:8" x14ac:dyDescent="0.3">
      <c r="B63" s="11" t="s">
        <v>20</v>
      </c>
    </row>
    <row r="65" spans="2:6" x14ac:dyDescent="0.3">
      <c r="B65" s="2" t="s">
        <v>22</v>
      </c>
    </row>
    <row r="66" spans="2:6" x14ac:dyDescent="0.3">
      <c r="B66" s="1" t="s">
        <v>30</v>
      </c>
    </row>
    <row r="67" spans="2:6" x14ac:dyDescent="0.3">
      <c r="B67" s="4"/>
    </row>
    <row r="68" spans="2:6" ht="27.75" thickBot="1" x14ac:dyDescent="0.35">
      <c r="B68" s="153" t="s">
        <v>23</v>
      </c>
      <c r="C68" s="153"/>
      <c r="D68" s="153"/>
      <c r="E68" s="27" t="s">
        <v>158</v>
      </c>
      <c r="F68" s="27" t="s">
        <v>165</v>
      </c>
    </row>
    <row r="69" spans="2:6" ht="27.75" thickTop="1" x14ac:dyDescent="0.3">
      <c r="B69" s="5" t="s">
        <v>1</v>
      </c>
      <c r="C69" s="6" t="s">
        <v>62</v>
      </c>
      <c r="D69" s="5" t="s">
        <v>5</v>
      </c>
      <c r="E69" s="5"/>
      <c r="F69" s="5"/>
    </row>
    <row r="70" spans="2:6" x14ac:dyDescent="0.3">
      <c r="B70" s="7" t="s">
        <v>2</v>
      </c>
      <c r="C70" s="8">
        <v>23.32</v>
      </c>
      <c r="D70" s="9">
        <v>0</v>
      </c>
      <c r="E70" s="7"/>
      <c r="F70" s="7"/>
    </row>
    <row r="71" spans="2:6" x14ac:dyDescent="0.3">
      <c r="B71" s="7" t="s">
        <v>164</v>
      </c>
      <c r="C71" s="8"/>
      <c r="D71" s="9"/>
      <c r="E71" s="37">
        <v>0.06</v>
      </c>
      <c r="F71" s="37">
        <v>0.85409999999999997</v>
      </c>
    </row>
    <row r="72" spans="2:6" x14ac:dyDescent="0.3">
      <c r="B72" s="7" t="s">
        <v>3</v>
      </c>
      <c r="C72" s="7">
        <v>29.890999999999998</v>
      </c>
      <c r="D72" s="10">
        <v>35.201999999999998</v>
      </c>
      <c r="E72" s="7"/>
      <c r="F72" s="7"/>
    </row>
    <row r="73" spans="2:6" ht="163.5" customHeight="1" x14ac:dyDescent="0.3"/>
    <row r="74" spans="2:6" x14ac:dyDescent="0.3">
      <c r="B74" s="2" t="s">
        <v>24</v>
      </c>
    </row>
    <row r="75" spans="2:6" x14ac:dyDescent="0.3">
      <c r="B75" s="1" t="s">
        <v>31</v>
      </c>
    </row>
    <row r="76" spans="2:6" x14ac:dyDescent="0.3">
      <c r="B76" s="4"/>
    </row>
    <row r="77" spans="2:6" ht="14.25" thickBot="1" x14ac:dyDescent="0.35">
      <c r="B77" s="153" t="s">
        <v>32</v>
      </c>
      <c r="C77" s="153"/>
      <c r="D77" s="153"/>
    </row>
    <row r="78" spans="2:6" ht="27.75" thickTop="1" x14ac:dyDescent="0.3">
      <c r="B78" s="5" t="s">
        <v>1</v>
      </c>
      <c r="C78" s="6" t="s">
        <v>33</v>
      </c>
      <c r="D78" s="5" t="s">
        <v>5</v>
      </c>
    </row>
    <row r="79" spans="2:6" x14ac:dyDescent="0.3">
      <c r="B79" s="7" t="s">
        <v>2</v>
      </c>
      <c r="C79" s="8">
        <v>48.768000000000001</v>
      </c>
      <c r="D79" s="9">
        <v>0</v>
      </c>
      <c r="E79" s="57"/>
    </row>
    <row r="80" spans="2:6" x14ac:dyDescent="0.3">
      <c r="B80" s="7" t="s">
        <v>3</v>
      </c>
      <c r="C80" s="7">
        <v>58.188000000000002</v>
      </c>
      <c r="D80" s="10">
        <v>19.55</v>
      </c>
      <c r="E80" s="23"/>
    </row>
    <row r="82" spans="2:5" x14ac:dyDescent="0.3">
      <c r="B82" s="2" t="s">
        <v>34</v>
      </c>
    </row>
    <row r="83" spans="2:5" x14ac:dyDescent="0.3">
      <c r="B83" s="1" t="s">
        <v>35</v>
      </c>
    </row>
    <row r="84" spans="2:5" x14ac:dyDescent="0.3">
      <c r="B84" s="4"/>
    </row>
    <row r="85" spans="2:5" ht="27.75" thickBot="1" x14ac:dyDescent="0.35">
      <c r="B85" s="153" t="s">
        <v>36</v>
      </c>
      <c r="C85" s="153"/>
      <c r="D85" s="153"/>
      <c r="E85" s="27" t="s">
        <v>162</v>
      </c>
    </row>
    <row r="86" spans="2:5" ht="27.75" thickTop="1" x14ac:dyDescent="0.3">
      <c r="B86" s="5" t="s">
        <v>1</v>
      </c>
      <c r="C86" s="6" t="s">
        <v>37</v>
      </c>
      <c r="D86" s="5" t="s">
        <v>5</v>
      </c>
      <c r="E86" s="5"/>
    </row>
    <row r="87" spans="2:5" x14ac:dyDescent="0.3">
      <c r="B87" s="7" t="s">
        <v>2</v>
      </c>
      <c r="C87" s="8">
        <v>6.0119999999999996</v>
      </c>
      <c r="D87" s="9">
        <v>0</v>
      </c>
      <c r="E87" s="7"/>
    </row>
    <row r="88" spans="2:5" x14ac:dyDescent="0.3">
      <c r="B88" s="7" t="s">
        <v>161</v>
      </c>
      <c r="C88" s="8"/>
      <c r="D88" s="9"/>
      <c r="E88" s="47">
        <v>-9.5000000000000001E-2</v>
      </c>
    </row>
    <row r="89" spans="2:5" x14ac:dyDescent="0.3">
      <c r="B89" s="7" t="s">
        <v>3</v>
      </c>
      <c r="C89" s="7">
        <v>5.5209999999999999</v>
      </c>
      <c r="D89" s="10">
        <v>-7.79</v>
      </c>
      <c r="E89" s="7"/>
    </row>
    <row r="90" spans="2:5" ht="163.5" customHeight="1" x14ac:dyDescent="0.3"/>
    <row r="91" spans="2:5" x14ac:dyDescent="0.3">
      <c r="B91" s="11" t="s">
        <v>38</v>
      </c>
    </row>
    <row r="93" spans="2:5" x14ac:dyDescent="0.3">
      <c r="B93" s="2" t="s">
        <v>39</v>
      </c>
    </row>
    <row r="94" spans="2:5" x14ac:dyDescent="0.3">
      <c r="B94" s="1" t="s">
        <v>40</v>
      </c>
    </row>
    <row r="95" spans="2:5" x14ac:dyDescent="0.3">
      <c r="B95" s="4"/>
    </row>
    <row r="96" spans="2:5" ht="14.25" thickBot="1" x14ac:dyDescent="0.35">
      <c r="B96" s="153" t="s">
        <v>41</v>
      </c>
      <c r="C96" s="153"/>
      <c r="D96" s="153"/>
    </row>
    <row r="97" spans="2:8" ht="27.75" thickTop="1" x14ac:dyDescent="0.3">
      <c r="B97" s="5" t="s">
        <v>1</v>
      </c>
      <c r="C97" s="6" t="s">
        <v>42</v>
      </c>
      <c r="D97" s="5" t="s">
        <v>5</v>
      </c>
    </row>
    <row r="98" spans="2:8" x14ac:dyDescent="0.3">
      <c r="B98" s="7" t="s">
        <v>2</v>
      </c>
      <c r="C98" s="8">
        <v>37.609000000000002</v>
      </c>
      <c r="D98" s="9">
        <v>0</v>
      </c>
    </row>
    <row r="99" spans="2:8" x14ac:dyDescent="0.3">
      <c r="B99" s="7" t="s">
        <v>3</v>
      </c>
      <c r="C99" s="7">
        <v>13.391</v>
      </c>
      <c r="D99" s="10">
        <v>-61.383000000000003</v>
      </c>
    </row>
    <row r="101" spans="2:8" x14ac:dyDescent="0.3">
      <c r="B101" s="11" t="s">
        <v>43</v>
      </c>
    </row>
    <row r="103" spans="2:8" x14ac:dyDescent="0.3">
      <c r="B103" s="2" t="s">
        <v>44</v>
      </c>
    </row>
    <row r="104" spans="2:8" x14ac:dyDescent="0.3">
      <c r="B104" s="1" t="s">
        <v>46</v>
      </c>
    </row>
    <row r="105" spans="2:8" x14ac:dyDescent="0.3">
      <c r="B105" s="12" t="s">
        <v>45</v>
      </c>
    </row>
    <row r="106" spans="2:8" x14ac:dyDescent="0.3">
      <c r="B106" s="1" t="s">
        <v>47</v>
      </c>
    </row>
    <row r="107" spans="2:8" x14ac:dyDescent="0.3">
      <c r="B107" s="4"/>
    </row>
    <row r="108" spans="2:8" ht="27.75" thickBot="1" x14ac:dyDescent="0.35">
      <c r="B108" s="153" t="s">
        <v>48</v>
      </c>
      <c r="C108" s="153"/>
      <c r="D108" s="153"/>
      <c r="E108" s="27" t="s">
        <v>156</v>
      </c>
      <c r="F108" s="27" t="s">
        <v>166</v>
      </c>
      <c r="G108" s="27" t="s">
        <v>171</v>
      </c>
      <c r="H108" s="27" t="s">
        <v>172</v>
      </c>
    </row>
    <row r="109" spans="2:8" ht="14.25" thickTop="1" x14ac:dyDescent="0.3">
      <c r="B109" s="5" t="s">
        <v>1</v>
      </c>
      <c r="C109" s="6" t="s">
        <v>50</v>
      </c>
      <c r="D109" s="5" t="s">
        <v>5</v>
      </c>
      <c r="E109" s="50"/>
      <c r="F109" s="50"/>
      <c r="G109" s="50"/>
      <c r="H109" s="50"/>
    </row>
    <row r="110" spans="2:8" x14ac:dyDescent="0.3">
      <c r="B110" s="7" t="s">
        <v>2</v>
      </c>
      <c r="C110" s="8">
        <v>0.66800000000000004</v>
      </c>
      <c r="D110" s="9">
        <v>0</v>
      </c>
      <c r="E110" s="49"/>
      <c r="F110" s="49"/>
      <c r="G110" s="49"/>
      <c r="H110" s="49"/>
    </row>
    <row r="111" spans="2:8" ht="27" x14ac:dyDescent="0.3">
      <c r="B111" s="7" t="s">
        <v>167</v>
      </c>
      <c r="C111" s="8"/>
      <c r="D111" s="9"/>
      <c r="E111" s="49"/>
      <c r="F111" s="49"/>
      <c r="G111" s="54" t="s">
        <v>168</v>
      </c>
      <c r="H111" s="54"/>
    </row>
    <row r="112" spans="2:8" x14ac:dyDescent="0.3">
      <c r="B112" s="7" t="s">
        <v>145</v>
      </c>
      <c r="C112" s="8"/>
      <c r="D112" s="9"/>
      <c r="E112" s="47">
        <v>-1.4999999999999999E-2</v>
      </c>
      <c r="F112" s="47"/>
      <c r="G112" s="47"/>
      <c r="H112" s="47"/>
    </row>
    <row r="113" spans="2:8" x14ac:dyDescent="0.3">
      <c r="B113" s="7" t="s">
        <v>3</v>
      </c>
      <c r="C113" s="7">
        <v>0.64500000000000002</v>
      </c>
      <c r="D113" s="10">
        <v>-3.3740000000000001</v>
      </c>
      <c r="E113" s="34">
        <v>-2.8500000000000001E-2</v>
      </c>
      <c r="F113" s="34">
        <v>1.19</v>
      </c>
      <c r="G113" s="34"/>
      <c r="H113" s="34">
        <v>-0.09</v>
      </c>
    </row>
    <row r="114" spans="2:8" x14ac:dyDescent="0.3">
      <c r="B114" s="7" t="s">
        <v>49</v>
      </c>
      <c r="C114" s="7">
        <v>0.65100000000000002</v>
      </c>
      <c r="D114" s="10">
        <v>-2.4900000000000002</v>
      </c>
      <c r="E114" s="7"/>
      <c r="F114" s="7"/>
      <c r="G114" s="7"/>
      <c r="H114" s="7"/>
    </row>
    <row r="115" spans="2:8" ht="163.5" customHeight="1" x14ac:dyDescent="0.3"/>
    <row r="116" spans="2:8" x14ac:dyDescent="0.3">
      <c r="B116" s="11" t="s">
        <v>51</v>
      </c>
    </row>
    <row r="118" spans="2:8" x14ac:dyDescent="0.3">
      <c r="B118" s="2" t="s">
        <v>52</v>
      </c>
    </row>
    <row r="119" spans="2:8" x14ac:dyDescent="0.3">
      <c r="B119" s="1" t="s">
        <v>53</v>
      </c>
    </row>
    <row r="120" spans="2:8" x14ac:dyDescent="0.3">
      <c r="B120" s="12" t="s">
        <v>54</v>
      </c>
    </row>
    <row r="121" spans="2:8" x14ac:dyDescent="0.3">
      <c r="B121" s="1" t="s">
        <v>55</v>
      </c>
    </row>
    <row r="122" spans="2:8" x14ac:dyDescent="0.3">
      <c r="B122" s="4"/>
    </row>
    <row r="123" spans="2:8" ht="14.25" thickBot="1" x14ac:dyDescent="0.35">
      <c r="B123" s="153" t="s">
        <v>6</v>
      </c>
      <c r="C123" s="153"/>
      <c r="D123" s="153"/>
    </row>
    <row r="124" spans="2:8" ht="27.75" thickTop="1" x14ac:dyDescent="0.3">
      <c r="B124" s="5" t="s">
        <v>1</v>
      </c>
      <c r="C124" s="6" t="s">
        <v>56</v>
      </c>
      <c r="D124" s="5" t="s">
        <v>5</v>
      </c>
    </row>
    <row r="125" spans="2:8" x14ac:dyDescent="0.3">
      <c r="B125" s="7" t="s">
        <v>2</v>
      </c>
      <c r="C125" s="8">
        <v>62.453000000000003</v>
      </c>
      <c r="D125" s="9">
        <v>0</v>
      </c>
    </row>
    <row r="126" spans="2:8" x14ac:dyDescent="0.3">
      <c r="B126" s="7" t="s">
        <v>3</v>
      </c>
      <c r="C126" s="7">
        <v>63.726999999999997</v>
      </c>
      <c r="D126" s="10">
        <v>2.06</v>
      </c>
    </row>
    <row r="127" spans="2:8" x14ac:dyDescent="0.3">
      <c r="B127" s="7" t="s">
        <v>49</v>
      </c>
      <c r="C127" s="7">
        <v>63.478000000000002</v>
      </c>
      <c r="D127" s="10">
        <v>1.647</v>
      </c>
    </row>
  </sheetData>
  <mergeCells count="11">
    <mergeCell ref="B77:D77"/>
    <mergeCell ref="B85:D85"/>
    <mergeCell ref="B96:D96"/>
    <mergeCell ref="B108:D108"/>
    <mergeCell ref="B123:D123"/>
    <mergeCell ref="B68:D68"/>
    <mergeCell ref="B14:D14"/>
    <mergeCell ref="B24:D24"/>
    <mergeCell ref="B36:D36"/>
    <mergeCell ref="B45:D45"/>
    <mergeCell ref="B56:D56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B88A-6C27-48BE-B60D-170F978FF06F}">
  <sheetPr>
    <pageSetUpPr fitToPage="1"/>
  </sheetPr>
  <dimension ref="B1:I119"/>
  <sheetViews>
    <sheetView workbookViewId="0">
      <selection activeCell="E107" sqref="E107"/>
    </sheetView>
  </sheetViews>
  <sheetFormatPr defaultRowHeight="13.5" x14ac:dyDescent="0.3"/>
  <cols>
    <col min="1" max="1" width="4.75" style="3" customWidth="1"/>
    <col min="2" max="2" width="21.5" style="3" customWidth="1"/>
    <col min="3" max="3" width="24.375" style="3" customWidth="1"/>
    <col min="4" max="4" width="13.125" style="3" customWidth="1"/>
    <col min="5" max="5" width="23.5" style="3" customWidth="1"/>
    <col min="6" max="6" width="26.25" style="3" customWidth="1"/>
    <col min="7" max="7" width="27.25" style="3" customWidth="1"/>
    <col min="8" max="9" width="27" style="3" customWidth="1"/>
    <col min="10" max="16384" width="9" style="3"/>
  </cols>
  <sheetData>
    <row r="1" spans="2:7" x14ac:dyDescent="0.3">
      <c r="B1" s="2" t="s">
        <v>58</v>
      </c>
    </row>
    <row r="2" spans="2:7" x14ac:dyDescent="0.3">
      <c r="B2" s="2" t="s">
        <v>60</v>
      </c>
    </row>
    <row r="3" spans="2:7" x14ac:dyDescent="0.3">
      <c r="B3" s="2" t="s">
        <v>0</v>
      </c>
    </row>
    <row r="4" spans="2:7" hidden="1" x14ac:dyDescent="0.3">
      <c r="B4" s="1" t="s">
        <v>25</v>
      </c>
    </row>
    <row r="5" spans="2:7" x14ac:dyDescent="0.3">
      <c r="B5" s="4"/>
    </row>
    <row r="6" spans="2:7" ht="27.75" thickBot="1" x14ac:dyDescent="0.35">
      <c r="B6" s="153" t="s">
        <v>6</v>
      </c>
      <c r="C6" s="153"/>
      <c r="D6" s="153"/>
      <c r="E6" s="58" t="s">
        <v>173</v>
      </c>
      <c r="F6" s="27" t="s">
        <v>159</v>
      </c>
      <c r="G6" s="27" t="s">
        <v>171</v>
      </c>
    </row>
    <row r="7" spans="2:7" ht="36.75" customHeight="1" thickTop="1" x14ac:dyDescent="0.3">
      <c r="B7" s="5" t="s">
        <v>1</v>
      </c>
      <c r="C7" s="6" t="s">
        <v>4</v>
      </c>
      <c r="D7" s="5" t="s">
        <v>5</v>
      </c>
      <c r="E7" s="5" t="s">
        <v>5</v>
      </c>
      <c r="F7" s="5" t="s">
        <v>5</v>
      </c>
      <c r="G7" s="5" t="s">
        <v>5</v>
      </c>
    </row>
    <row r="8" spans="2:7" x14ac:dyDescent="0.3">
      <c r="B8" s="7" t="s">
        <v>2</v>
      </c>
      <c r="C8" s="8">
        <v>62.453000000000003</v>
      </c>
      <c r="D8" s="9">
        <v>0</v>
      </c>
      <c r="E8" s="9"/>
      <c r="F8" s="7"/>
      <c r="G8" s="7"/>
    </row>
    <row r="9" spans="2:7" x14ac:dyDescent="0.3">
      <c r="B9" s="7" t="s">
        <v>140</v>
      </c>
      <c r="C9" s="8"/>
      <c r="D9" s="9"/>
      <c r="E9" s="9"/>
      <c r="F9" s="7"/>
      <c r="G9" s="34">
        <v>2.7199999999999998E-2</v>
      </c>
    </row>
    <row r="10" spans="2:7" x14ac:dyDescent="0.3">
      <c r="B10" s="7" t="s">
        <v>145</v>
      </c>
      <c r="C10" s="8"/>
      <c r="D10" s="9"/>
      <c r="E10" s="9"/>
      <c r="F10" s="34">
        <v>1.01E-2</v>
      </c>
      <c r="G10" s="55" t="s">
        <v>170</v>
      </c>
    </row>
    <row r="11" spans="2:7" x14ac:dyDescent="0.3">
      <c r="B11" s="7" t="s">
        <v>3</v>
      </c>
      <c r="C11" s="7">
        <v>63.726999999999997</v>
      </c>
      <c r="D11" s="28">
        <v>2.06</v>
      </c>
      <c r="E11" s="34">
        <v>7.1400000000000005E-2</v>
      </c>
      <c r="F11" s="7"/>
      <c r="G11" s="34"/>
    </row>
    <row r="12" spans="2:7" ht="163.5" customHeight="1" x14ac:dyDescent="0.3"/>
    <row r="13" spans="2:7" x14ac:dyDescent="0.3">
      <c r="B13" s="2" t="s">
        <v>7</v>
      </c>
    </row>
    <row r="14" spans="2:7" hidden="1" x14ac:dyDescent="0.3">
      <c r="B14" s="1" t="s">
        <v>26</v>
      </c>
    </row>
    <row r="15" spans="2:7" x14ac:dyDescent="0.3">
      <c r="B15" s="4"/>
    </row>
    <row r="16" spans="2:7" ht="27.75" thickBot="1" x14ac:dyDescent="0.35">
      <c r="B16" s="153" t="s">
        <v>8</v>
      </c>
      <c r="C16" s="153"/>
      <c r="D16" s="153"/>
      <c r="E16" s="58" t="s">
        <v>177</v>
      </c>
      <c r="F16" s="27" t="s">
        <v>159</v>
      </c>
    </row>
    <row r="17" spans="2:7" ht="27.75" thickTop="1" x14ac:dyDescent="0.3">
      <c r="B17" s="5" t="s">
        <v>1</v>
      </c>
      <c r="C17" s="6" t="s">
        <v>10</v>
      </c>
      <c r="D17" s="5" t="s">
        <v>5</v>
      </c>
      <c r="E17" s="154" t="s">
        <v>121</v>
      </c>
      <c r="F17" s="5" t="s">
        <v>5</v>
      </c>
    </row>
    <row r="18" spans="2:7" x14ac:dyDescent="0.3">
      <c r="B18" s="7" t="s">
        <v>2</v>
      </c>
      <c r="C18" s="8">
        <v>16.600000000000001</v>
      </c>
      <c r="D18" s="9">
        <v>0</v>
      </c>
      <c r="E18" s="177"/>
      <c r="F18" s="7"/>
    </row>
    <row r="19" spans="2:7" x14ac:dyDescent="0.3">
      <c r="B19" s="7" t="s">
        <v>140</v>
      </c>
      <c r="C19" s="8"/>
      <c r="D19" s="9"/>
      <c r="E19" s="177"/>
      <c r="F19" s="7"/>
    </row>
    <row r="20" spans="2:7" x14ac:dyDescent="0.3">
      <c r="B20" s="7" t="s">
        <v>145</v>
      </c>
      <c r="C20" s="8"/>
      <c r="D20" s="9"/>
      <c r="E20" s="177"/>
      <c r="F20" s="34">
        <v>-1.89E-2</v>
      </c>
    </row>
    <row r="21" spans="2:7" x14ac:dyDescent="0.3">
      <c r="B21" s="7" t="s">
        <v>3</v>
      </c>
      <c r="C21" s="7">
        <v>16.029</v>
      </c>
      <c r="D21" s="28">
        <v>-3.2280000000000002</v>
      </c>
      <c r="E21" s="178"/>
      <c r="F21" s="7"/>
    </row>
    <row r="22" spans="2:7" ht="163.5" customHeight="1" x14ac:dyDescent="0.3"/>
    <row r="23" spans="2:7" x14ac:dyDescent="0.3">
      <c r="B23" s="11" t="s">
        <v>9</v>
      </c>
    </row>
    <row r="25" spans="2:7" x14ac:dyDescent="0.3">
      <c r="B25" s="2" t="s">
        <v>11</v>
      </c>
    </row>
    <row r="26" spans="2:7" hidden="1" x14ac:dyDescent="0.3">
      <c r="B26" s="1" t="s">
        <v>27</v>
      </c>
    </row>
    <row r="27" spans="2:7" x14ac:dyDescent="0.3">
      <c r="B27" s="4"/>
    </row>
    <row r="28" spans="2:7" ht="27.75" thickBot="1" x14ac:dyDescent="0.35">
      <c r="B28" s="153" t="s">
        <v>12</v>
      </c>
      <c r="C28" s="153"/>
      <c r="D28" s="153"/>
      <c r="E28" s="59" t="s">
        <v>173</v>
      </c>
      <c r="F28" s="52" t="s">
        <v>156</v>
      </c>
      <c r="G28" s="27" t="s">
        <v>159</v>
      </c>
    </row>
    <row r="29" spans="2:7" ht="27.75" thickTop="1" x14ac:dyDescent="0.3">
      <c r="B29" s="5" t="s">
        <v>1</v>
      </c>
      <c r="C29" s="6" t="s">
        <v>57</v>
      </c>
      <c r="D29" s="5" t="s">
        <v>5</v>
      </c>
      <c r="E29" s="179" t="s">
        <v>175</v>
      </c>
      <c r="F29" s="5" t="s">
        <v>5</v>
      </c>
      <c r="G29" s="5" t="s">
        <v>5</v>
      </c>
    </row>
    <row r="30" spans="2:7" x14ac:dyDescent="0.3">
      <c r="B30" s="7" t="s">
        <v>2</v>
      </c>
      <c r="C30" s="8">
        <v>58.011000000000003</v>
      </c>
      <c r="D30" s="9">
        <v>0</v>
      </c>
      <c r="E30" s="179"/>
      <c r="F30" s="7"/>
      <c r="G30" s="7"/>
    </row>
    <row r="31" spans="2:7" x14ac:dyDescent="0.3">
      <c r="B31" s="7" t="s">
        <v>145</v>
      </c>
      <c r="C31" s="8"/>
      <c r="D31" s="9"/>
      <c r="E31" s="179"/>
      <c r="F31" s="7"/>
      <c r="G31" s="34">
        <v>1.5599999999999999E-2</v>
      </c>
    </row>
    <row r="32" spans="2:7" x14ac:dyDescent="0.3">
      <c r="B32" s="7" t="s">
        <v>3</v>
      </c>
      <c r="C32" s="7">
        <v>58.5</v>
      </c>
      <c r="D32" s="28">
        <v>0.84299999999999997</v>
      </c>
      <c r="E32" s="180"/>
      <c r="F32" s="34">
        <v>1.04E-2</v>
      </c>
      <c r="G32" s="7"/>
    </row>
    <row r="33" spans="2:9" ht="163.5" customHeight="1" x14ac:dyDescent="0.3"/>
    <row r="34" spans="2:9" x14ac:dyDescent="0.3">
      <c r="B34" s="2" t="s">
        <v>14</v>
      </c>
    </row>
    <row r="35" spans="2:9" hidden="1" x14ac:dyDescent="0.3">
      <c r="B35" s="1" t="s">
        <v>28</v>
      </c>
    </row>
    <row r="36" spans="2:9" x14ac:dyDescent="0.3">
      <c r="B36" s="4"/>
    </row>
    <row r="37" spans="2:9" ht="27.75" thickBot="1" x14ac:dyDescent="0.35">
      <c r="B37" s="153" t="s">
        <v>15</v>
      </c>
      <c r="C37" s="153"/>
      <c r="D37" s="153"/>
      <c r="E37" s="58" t="s">
        <v>173</v>
      </c>
      <c r="F37" s="27" t="s">
        <v>156</v>
      </c>
      <c r="G37" s="27" t="s">
        <v>157</v>
      </c>
      <c r="H37" s="27" t="s">
        <v>158</v>
      </c>
      <c r="I37" s="27" t="s">
        <v>159</v>
      </c>
    </row>
    <row r="38" spans="2:9" ht="30" customHeight="1" thickTop="1" x14ac:dyDescent="0.3">
      <c r="B38" s="5" t="s">
        <v>1</v>
      </c>
      <c r="C38" s="6" t="s">
        <v>16</v>
      </c>
      <c r="D38" s="5" t="s">
        <v>5</v>
      </c>
      <c r="E38" s="5"/>
      <c r="F38" s="50"/>
      <c r="G38" s="50"/>
      <c r="H38" s="50"/>
      <c r="I38" s="5"/>
    </row>
    <row r="39" spans="2:9" x14ac:dyDescent="0.3">
      <c r="B39" s="7" t="s">
        <v>2</v>
      </c>
      <c r="C39" s="8">
        <v>25.225999999999999</v>
      </c>
      <c r="D39" s="9">
        <v>0</v>
      </c>
      <c r="E39" s="9"/>
      <c r="F39" s="49"/>
      <c r="G39" s="49"/>
      <c r="H39" s="49"/>
      <c r="I39" s="7"/>
    </row>
    <row r="40" spans="2:9" x14ac:dyDescent="0.3">
      <c r="B40" s="7" t="s">
        <v>145</v>
      </c>
      <c r="C40" s="8"/>
      <c r="D40" s="9"/>
      <c r="E40" s="47">
        <v>-8.9499999999999996E-2</v>
      </c>
      <c r="F40" s="47">
        <v>0.18379999999999999</v>
      </c>
      <c r="G40" s="47"/>
      <c r="H40" s="47"/>
      <c r="I40" s="34">
        <v>-4.0399999999999998E-2</v>
      </c>
    </row>
    <row r="41" spans="2:9" x14ac:dyDescent="0.3">
      <c r="B41" s="7" t="s">
        <v>3</v>
      </c>
      <c r="C41" s="7">
        <v>23.748000000000001</v>
      </c>
      <c r="D41" s="10">
        <v>-5.51</v>
      </c>
      <c r="E41" s="34">
        <v>-6.7100000000000007E-2</v>
      </c>
      <c r="F41" s="34">
        <v>0.34260000000000002</v>
      </c>
      <c r="G41" s="34">
        <v>-0.14410000000000001</v>
      </c>
      <c r="H41" s="34">
        <v>-0.14399999999999999</v>
      </c>
      <c r="I41" s="7"/>
    </row>
    <row r="42" spans="2:9" ht="163.5" customHeight="1" x14ac:dyDescent="0.3">
      <c r="D42" s="23"/>
      <c r="E42" s="23"/>
      <c r="F42" s="48"/>
    </row>
    <row r="43" spans="2:9" x14ac:dyDescent="0.3">
      <c r="B43" s="11" t="s">
        <v>21</v>
      </c>
    </row>
    <row r="45" spans="2:9" x14ac:dyDescent="0.3">
      <c r="B45" s="2" t="s">
        <v>17</v>
      </c>
    </row>
    <row r="46" spans="2:9" hidden="1" x14ac:dyDescent="0.3">
      <c r="B46" s="1" t="s">
        <v>29</v>
      </c>
    </row>
    <row r="47" spans="2:9" x14ac:dyDescent="0.3">
      <c r="B47" s="4"/>
    </row>
    <row r="48" spans="2:9" ht="27.75" thickBot="1" x14ac:dyDescent="0.35">
      <c r="B48" s="153" t="s">
        <v>18</v>
      </c>
      <c r="C48" s="153"/>
      <c r="D48" s="153"/>
      <c r="E48" s="58" t="s">
        <v>173</v>
      </c>
      <c r="F48" s="27" t="s">
        <v>156</v>
      </c>
      <c r="G48" s="27" t="s">
        <v>157</v>
      </c>
      <c r="H48" s="27" t="s">
        <v>159</v>
      </c>
      <c r="I48" s="27" t="s">
        <v>171</v>
      </c>
    </row>
    <row r="49" spans="2:9" ht="27.75" thickTop="1" x14ac:dyDescent="0.3">
      <c r="B49" s="5" t="s">
        <v>1</v>
      </c>
      <c r="C49" s="6" t="s">
        <v>19</v>
      </c>
      <c r="D49" s="5" t="s">
        <v>5</v>
      </c>
      <c r="E49" s="179" t="s">
        <v>175</v>
      </c>
      <c r="F49" s="50"/>
      <c r="G49" s="50"/>
      <c r="H49" s="5"/>
      <c r="I49" s="5"/>
    </row>
    <row r="50" spans="2:9" ht="12.75" customHeight="1" x14ac:dyDescent="0.3">
      <c r="B50" s="7" t="s">
        <v>2</v>
      </c>
      <c r="C50" s="8">
        <v>32.634999999999998</v>
      </c>
      <c r="D50" s="9">
        <v>0</v>
      </c>
      <c r="E50" s="179"/>
      <c r="F50" s="49"/>
      <c r="G50" s="49"/>
      <c r="H50" s="7"/>
      <c r="I50" s="7"/>
    </row>
    <row r="51" spans="2:9" ht="12.75" customHeight="1" x14ac:dyDescent="0.3">
      <c r="B51" s="7" t="s">
        <v>140</v>
      </c>
      <c r="C51" s="8"/>
      <c r="D51" s="9"/>
      <c r="E51" s="179"/>
      <c r="F51" s="49"/>
      <c r="G51" s="49"/>
      <c r="H51" s="7"/>
      <c r="I51" s="55" t="s">
        <v>169</v>
      </c>
    </row>
    <row r="52" spans="2:9" ht="12.75" customHeight="1" x14ac:dyDescent="0.3">
      <c r="B52" s="7" t="s">
        <v>145</v>
      </c>
      <c r="C52" s="8"/>
      <c r="D52" s="9"/>
      <c r="E52" s="179"/>
      <c r="F52" s="47">
        <v>0.18379999999999999</v>
      </c>
      <c r="G52" s="47"/>
      <c r="H52" s="34">
        <v>-5.6300000000000003E-2</v>
      </c>
      <c r="I52" s="34"/>
    </row>
    <row r="53" spans="2:9" x14ac:dyDescent="0.3">
      <c r="B53" s="7" t="s">
        <v>3</v>
      </c>
      <c r="C53" s="7">
        <v>31.260999999999999</v>
      </c>
      <c r="D53" s="10">
        <v>-3.9689999999999999</v>
      </c>
      <c r="E53" s="180"/>
      <c r="F53" s="34">
        <v>0.34260000000000002</v>
      </c>
      <c r="G53" s="34">
        <v>-0.14299999999999999</v>
      </c>
      <c r="H53" s="7"/>
      <c r="I53" s="7"/>
    </row>
    <row r="54" spans="2:9" ht="163.5" customHeight="1" x14ac:dyDescent="0.3"/>
    <row r="55" spans="2:9" x14ac:dyDescent="0.3">
      <c r="B55" s="11" t="s">
        <v>20</v>
      </c>
    </row>
    <row r="57" spans="2:9" x14ac:dyDescent="0.3">
      <c r="B57" s="2" t="s">
        <v>22</v>
      </c>
    </row>
    <row r="58" spans="2:9" hidden="1" x14ac:dyDescent="0.3">
      <c r="B58" s="1" t="s">
        <v>30</v>
      </c>
    </row>
    <row r="59" spans="2:9" x14ac:dyDescent="0.3">
      <c r="B59" s="4"/>
    </row>
    <row r="60" spans="2:9" ht="27.75" thickBot="1" x14ac:dyDescent="0.35">
      <c r="B60" s="153" t="s">
        <v>23</v>
      </c>
      <c r="C60" s="153"/>
      <c r="D60" s="153"/>
      <c r="E60" s="58" t="s">
        <v>173</v>
      </c>
      <c r="F60" s="27" t="s">
        <v>158</v>
      </c>
      <c r="G60" s="27" t="s">
        <v>159</v>
      </c>
    </row>
    <row r="61" spans="2:9" ht="27.75" thickTop="1" x14ac:dyDescent="0.3">
      <c r="B61" s="5" t="s">
        <v>1</v>
      </c>
      <c r="C61" s="6" t="s">
        <v>62</v>
      </c>
      <c r="D61" s="5" t="s">
        <v>5</v>
      </c>
      <c r="E61" s="5"/>
      <c r="F61" s="5"/>
      <c r="G61" s="5"/>
    </row>
    <row r="62" spans="2:9" x14ac:dyDescent="0.3">
      <c r="B62" s="7" t="s">
        <v>2</v>
      </c>
      <c r="C62" s="8">
        <v>23.32</v>
      </c>
      <c r="D62" s="9">
        <v>0</v>
      </c>
      <c r="E62" s="9"/>
      <c r="F62" s="7"/>
      <c r="G62" s="7"/>
    </row>
    <row r="63" spans="2:9" x14ac:dyDescent="0.3">
      <c r="B63" s="7" t="s">
        <v>164</v>
      </c>
      <c r="C63" s="8"/>
      <c r="D63" s="9"/>
      <c r="E63" s="9"/>
      <c r="F63" s="37">
        <v>0.06</v>
      </c>
      <c r="G63" s="37">
        <v>0.85409999999999997</v>
      </c>
    </row>
    <row r="64" spans="2:9" x14ac:dyDescent="0.3">
      <c r="B64" s="7" t="s">
        <v>3</v>
      </c>
      <c r="C64" s="7">
        <v>29.890999999999998</v>
      </c>
      <c r="D64" s="10">
        <v>35.201999999999998</v>
      </c>
      <c r="E64" s="34">
        <v>0.50460000000000005</v>
      </c>
      <c r="F64" s="7"/>
      <c r="G64" s="7"/>
    </row>
    <row r="65" spans="2:6" ht="163.5" customHeight="1" x14ac:dyDescent="0.3"/>
    <row r="66" spans="2:6" x14ac:dyDescent="0.3">
      <c r="B66" s="2" t="s">
        <v>24</v>
      </c>
    </row>
    <row r="67" spans="2:6" hidden="1" x14ac:dyDescent="0.3">
      <c r="B67" s="1" t="s">
        <v>31</v>
      </c>
    </row>
    <row r="68" spans="2:6" x14ac:dyDescent="0.3">
      <c r="B68" s="4"/>
    </row>
    <row r="69" spans="2:6" ht="14.25" thickBot="1" x14ac:dyDescent="0.35">
      <c r="B69" s="153" t="s">
        <v>32</v>
      </c>
      <c r="C69" s="153"/>
      <c r="D69" s="153"/>
      <c r="E69" s="58" t="s">
        <v>173</v>
      </c>
    </row>
    <row r="70" spans="2:6" ht="27.75" thickTop="1" x14ac:dyDescent="0.3">
      <c r="B70" s="5" t="s">
        <v>1</v>
      </c>
      <c r="C70" s="6" t="s">
        <v>33</v>
      </c>
      <c r="D70" s="5" t="s">
        <v>5</v>
      </c>
      <c r="E70" s="5" t="s">
        <v>5</v>
      </c>
    </row>
    <row r="71" spans="2:6" x14ac:dyDescent="0.3">
      <c r="B71" s="7" t="s">
        <v>2</v>
      </c>
      <c r="C71" s="8">
        <v>48.768000000000001</v>
      </c>
      <c r="D71" s="9">
        <v>0</v>
      </c>
      <c r="E71" s="9">
        <v>0</v>
      </c>
    </row>
    <row r="72" spans="2:6" x14ac:dyDescent="0.3">
      <c r="B72" s="7" t="s">
        <v>3</v>
      </c>
      <c r="C72" s="7">
        <v>58.188000000000002</v>
      </c>
      <c r="D72" s="10">
        <v>19.55</v>
      </c>
      <c r="E72" s="34">
        <v>0.36230000000000001</v>
      </c>
    </row>
    <row r="74" spans="2:6" x14ac:dyDescent="0.3">
      <c r="B74" s="2" t="s">
        <v>34</v>
      </c>
    </row>
    <row r="75" spans="2:6" hidden="1" x14ac:dyDescent="0.3">
      <c r="B75" s="1" t="s">
        <v>35</v>
      </c>
    </row>
    <row r="76" spans="2:6" x14ac:dyDescent="0.3">
      <c r="B76" s="4"/>
    </row>
    <row r="77" spans="2:6" ht="27.75" thickBot="1" x14ac:dyDescent="0.35">
      <c r="B77" s="153" t="s">
        <v>36</v>
      </c>
      <c r="C77" s="153"/>
      <c r="D77" s="153"/>
      <c r="E77" s="58" t="s">
        <v>173</v>
      </c>
      <c r="F77" s="27" t="s">
        <v>162</v>
      </c>
    </row>
    <row r="78" spans="2:6" ht="27.75" thickTop="1" x14ac:dyDescent="0.3">
      <c r="B78" s="5" t="s">
        <v>1</v>
      </c>
      <c r="C78" s="6" t="s">
        <v>37</v>
      </c>
      <c r="D78" s="5" t="s">
        <v>5</v>
      </c>
      <c r="E78" s="5"/>
      <c r="F78" s="5"/>
    </row>
    <row r="79" spans="2:6" x14ac:dyDescent="0.3">
      <c r="B79" s="7" t="s">
        <v>2</v>
      </c>
      <c r="C79" s="8">
        <v>6.0119999999999996</v>
      </c>
      <c r="D79" s="9">
        <v>0</v>
      </c>
      <c r="E79" s="9"/>
      <c r="F79" s="7"/>
    </row>
    <row r="80" spans="2:6" x14ac:dyDescent="0.3">
      <c r="B80" s="7" t="s">
        <v>161</v>
      </c>
      <c r="C80" s="8"/>
      <c r="D80" s="9"/>
      <c r="E80" s="9"/>
      <c r="F80" s="34">
        <v>-9.5000000000000001E-2</v>
      </c>
    </row>
    <row r="81" spans="2:6" x14ac:dyDescent="0.3">
      <c r="B81" s="7" t="s">
        <v>3</v>
      </c>
      <c r="C81" s="7">
        <v>5.5209999999999999</v>
      </c>
      <c r="D81" s="10">
        <v>-7.79</v>
      </c>
      <c r="E81" s="34">
        <v>-0.40479999999999999</v>
      </c>
      <c r="F81" s="7"/>
    </row>
    <row r="82" spans="2:6" ht="163.5" customHeight="1" x14ac:dyDescent="0.3"/>
    <row r="83" spans="2:6" x14ac:dyDescent="0.3">
      <c r="B83" s="11" t="s">
        <v>38</v>
      </c>
    </row>
    <row r="85" spans="2:6" x14ac:dyDescent="0.3">
      <c r="B85" s="2" t="s">
        <v>39</v>
      </c>
    </row>
    <row r="86" spans="2:6" hidden="1" x14ac:dyDescent="0.3">
      <c r="B86" s="1" t="s">
        <v>40</v>
      </c>
    </row>
    <row r="87" spans="2:6" x14ac:dyDescent="0.3">
      <c r="B87" s="4"/>
    </row>
    <row r="88" spans="2:6" ht="14.25" thickBot="1" x14ac:dyDescent="0.35">
      <c r="B88" s="153" t="s">
        <v>41</v>
      </c>
      <c r="C88" s="153"/>
      <c r="D88" s="153"/>
      <c r="E88" s="58" t="s">
        <v>173</v>
      </c>
    </row>
    <row r="89" spans="2:6" ht="22.5" customHeight="1" thickTop="1" x14ac:dyDescent="0.3">
      <c r="B89" s="5" t="s">
        <v>1</v>
      </c>
      <c r="C89" s="6" t="s">
        <v>42</v>
      </c>
      <c r="D89" s="5" t="s">
        <v>5</v>
      </c>
      <c r="E89" s="5" t="s">
        <v>5</v>
      </c>
    </row>
    <row r="90" spans="2:6" ht="22.5" customHeight="1" x14ac:dyDescent="0.3">
      <c r="B90" s="7" t="s">
        <v>2</v>
      </c>
      <c r="C90" s="8">
        <v>37.609000000000002</v>
      </c>
      <c r="E90" s="181" t="s">
        <v>178</v>
      </c>
    </row>
    <row r="91" spans="2:6" ht="30.75" customHeight="1" x14ac:dyDescent="0.3">
      <c r="B91" s="7" t="s">
        <v>3</v>
      </c>
      <c r="C91" s="7">
        <v>13.391</v>
      </c>
      <c r="D91" s="28">
        <v>-61.383000000000003</v>
      </c>
      <c r="E91" s="182"/>
    </row>
    <row r="93" spans="2:6" x14ac:dyDescent="0.3">
      <c r="B93" s="11" t="s">
        <v>43</v>
      </c>
    </row>
    <row r="95" spans="2:6" x14ac:dyDescent="0.3">
      <c r="B95" s="2" t="s">
        <v>44</v>
      </c>
    </row>
    <row r="96" spans="2:6" hidden="1" x14ac:dyDescent="0.3">
      <c r="B96" s="1" t="s">
        <v>46</v>
      </c>
    </row>
    <row r="97" spans="2:9" hidden="1" x14ac:dyDescent="0.3">
      <c r="B97" s="12" t="s">
        <v>45</v>
      </c>
    </row>
    <row r="98" spans="2:9" hidden="1" x14ac:dyDescent="0.3">
      <c r="B98" s="1" t="s">
        <v>47</v>
      </c>
    </row>
    <row r="99" spans="2:9" x14ac:dyDescent="0.3">
      <c r="B99" s="4"/>
    </row>
    <row r="100" spans="2:9" ht="27.75" thickBot="1" x14ac:dyDescent="0.35">
      <c r="B100" s="153" t="s">
        <v>48</v>
      </c>
      <c r="C100" s="153"/>
      <c r="D100" s="153"/>
      <c r="E100" s="58" t="s">
        <v>173</v>
      </c>
      <c r="F100" s="27" t="s">
        <v>156</v>
      </c>
      <c r="G100" s="27" t="s">
        <v>166</v>
      </c>
      <c r="H100" s="27" t="s">
        <v>171</v>
      </c>
      <c r="I100" s="27" t="s">
        <v>172</v>
      </c>
    </row>
    <row r="101" spans="2:9" ht="14.25" thickTop="1" x14ac:dyDescent="0.3">
      <c r="B101" s="5" t="s">
        <v>1</v>
      </c>
      <c r="C101" s="6" t="s">
        <v>50</v>
      </c>
      <c r="D101" s="5" t="s">
        <v>5</v>
      </c>
      <c r="E101" s="179" t="s">
        <v>175</v>
      </c>
      <c r="F101" s="50"/>
      <c r="G101" s="50"/>
      <c r="H101" s="50"/>
      <c r="I101" s="50"/>
    </row>
    <row r="102" spans="2:9" x14ac:dyDescent="0.3">
      <c r="B102" s="7" t="s">
        <v>2</v>
      </c>
      <c r="C102" s="8">
        <v>0.66800000000000004</v>
      </c>
      <c r="D102" s="9">
        <v>0</v>
      </c>
      <c r="E102" s="179"/>
      <c r="F102" s="49"/>
      <c r="G102" s="49"/>
      <c r="H102" s="49"/>
      <c r="I102" s="49"/>
    </row>
    <row r="103" spans="2:9" ht="27" x14ac:dyDescent="0.3">
      <c r="B103" s="7" t="s">
        <v>140</v>
      </c>
      <c r="C103" s="8"/>
      <c r="D103" s="9"/>
      <c r="E103" s="179"/>
      <c r="F103" s="49"/>
      <c r="G103" s="49"/>
      <c r="H103" s="54" t="s">
        <v>168</v>
      </c>
      <c r="I103" s="54"/>
    </row>
    <row r="104" spans="2:9" x14ac:dyDescent="0.3">
      <c r="B104" s="7" t="s">
        <v>145</v>
      </c>
      <c r="C104" s="8"/>
      <c r="D104" s="9"/>
      <c r="E104" s="179"/>
      <c r="F104" s="47">
        <v>-1.4999999999999999E-2</v>
      </c>
      <c r="G104" s="47"/>
      <c r="H104" s="47"/>
      <c r="I104" s="47"/>
    </row>
    <row r="105" spans="2:9" x14ac:dyDescent="0.3">
      <c r="B105" s="7" t="s">
        <v>3</v>
      </c>
      <c r="C105" s="7">
        <v>0.64500000000000002</v>
      </c>
      <c r="D105" s="10">
        <v>-3.3740000000000001</v>
      </c>
      <c r="E105" s="179"/>
      <c r="F105" s="34">
        <v>-2.8500000000000001E-2</v>
      </c>
      <c r="G105" s="34">
        <v>1.19</v>
      </c>
      <c r="H105" s="34"/>
      <c r="I105" s="34">
        <v>-0.09</v>
      </c>
    </row>
    <row r="106" spans="2:9" x14ac:dyDescent="0.3">
      <c r="B106" s="7" t="s">
        <v>49</v>
      </c>
      <c r="C106" s="7">
        <v>0.65100000000000002</v>
      </c>
      <c r="D106" s="10">
        <v>-2.4900000000000002</v>
      </c>
      <c r="E106" s="180"/>
      <c r="F106" s="7"/>
      <c r="G106" s="7"/>
      <c r="H106" s="7"/>
      <c r="I106" s="7"/>
    </row>
    <row r="107" spans="2:9" ht="163.5" customHeight="1" x14ac:dyDescent="0.3"/>
    <row r="108" spans="2:9" x14ac:dyDescent="0.3">
      <c r="B108" s="11" t="s">
        <v>51</v>
      </c>
    </row>
    <row r="110" spans="2:9" x14ac:dyDescent="0.3">
      <c r="B110" s="2" t="s">
        <v>52</v>
      </c>
    </row>
    <row r="111" spans="2:9" hidden="1" x14ac:dyDescent="0.3">
      <c r="B111" s="1" t="s">
        <v>53</v>
      </c>
    </row>
    <row r="112" spans="2:9" hidden="1" x14ac:dyDescent="0.3">
      <c r="B112" s="12" t="s">
        <v>54</v>
      </c>
    </row>
    <row r="113" spans="2:5" hidden="1" x14ac:dyDescent="0.3">
      <c r="B113" s="1" t="s">
        <v>55</v>
      </c>
    </row>
    <row r="114" spans="2:5" x14ac:dyDescent="0.3">
      <c r="B114" s="4"/>
    </row>
    <row r="115" spans="2:5" ht="14.25" thickBot="1" x14ac:dyDescent="0.35">
      <c r="B115" s="153" t="s">
        <v>6</v>
      </c>
      <c r="C115" s="153"/>
      <c r="D115" s="153"/>
      <c r="E115" s="56"/>
    </row>
    <row r="116" spans="2:5" ht="27.75" thickTop="1" x14ac:dyDescent="0.3">
      <c r="B116" s="5" t="s">
        <v>1</v>
      </c>
      <c r="C116" s="6" t="s">
        <v>56</v>
      </c>
      <c r="D116" s="5" t="s">
        <v>5</v>
      </c>
    </row>
    <row r="117" spans="2:5" x14ac:dyDescent="0.3">
      <c r="B117" s="7" t="s">
        <v>2</v>
      </c>
      <c r="C117" s="8">
        <v>62.453000000000003</v>
      </c>
      <c r="D117" s="9">
        <v>0</v>
      </c>
      <c r="E117" s="57"/>
    </row>
    <row r="118" spans="2:5" x14ac:dyDescent="0.3">
      <c r="B118" s="7" t="s">
        <v>3</v>
      </c>
      <c r="C118" s="7">
        <v>63.726999999999997</v>
      </c>
      <c r="D118" s="10">
        <v>2.06</v>
      </c>
      <c r="E118" s="23"/>
    </row>
    <row r="119" spans="2:5" x14ac:dyDescent="0.3">
      <c r="B119" s="7" t="s">
        <v>49</v>
      </c>
      <c r="C119" s="7">
        <v>63.478000000000002</v>
      </c>
      <c r="D119" s="10">
        <v>1.647</v>
      </c>
      <c r="E119" s="23"/>
    </row>
  </sheetData>
  <mergeCells count="16">
    <mergeCell ref="B69:D69"/>
    <mergeCell ref="B77:D77"/>
    <mergeCell ref="B88:D88"/>
    <mergeCell ref="B100:D100"/>
    <mergeCell ref="B115:D115"/>
    <mergeCell ref="E17:E21"/>
    <mergeCell ref="E29:E32"/>
    <mergeCell ref="E49:E53"/>
    <mergeCell ref="E90:E91"/>
    <mergeCell ref="E101:E106"/>
    <mergeCell ref="B60:D60"/>
    <mergeCell ref="B6:D6"/>
    <mergeCell ref="B16:D16"/>
    <mergeCell ref="B28:D28"/>
    <mergeCell ref="B37:D37"/>
    <mergeCell ref="B48:D48"/>
  </mergeCells>
  <phoneticPr fontId="1" type="noConversion"/>
  <pageMargins left="0.7" right="0.7" top="0.75" bottom="0.75" header="0.3" footer="0.3"/>
  <pageSetup paperSize="8" scale="3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4413B-302D-493A-8B50-87CAF09A0E6B}">
  <dimension ref="B1:D266"/>
  <sheetViews>
    <sheetView workbookViewId="0">
      <selection activeCell="R17" sqref="R17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16384" width="9" style="3"/>
  </cols>
  <sheetData>
    <row r="1" spans="2:4" x14ac:dyDescent="0.3">
      <c r="B1" s="2" t="s">
        <v>58</v>
      </c>
    </row>
    <row r="2" spans="2:4" x14ac:dyDescent="0.3">
      <c r="B2" s="2" t="s">
        <v>61</v>
      </c>
    </row>
    <row r="3" spans="2:4" x14ac:dyDescent="0.3">
      <c r="B3" s="2"/>
    </row>
    <row r="4" spans="2:4" x14ac:dyDescent="0.3">
      <c r="B4" s="13" t="s">
        <v>65</v>
      </c>
    </row>
    <row r="6" spans="2:4" x14ac:dyDescent="0.3">
      <c r="B6" s="1" t="s">
        <v>13</v>
      </c>
    </row>
    <row r="7" spans="2:4" x14ac:dyDescent="0.3">
      <c r="B7" s="1"/>
    </row>
    <row r="8" spans="2:4" x14ac:dyDescent="0.3">
      <c r="B8" s="2" t="s">
        <v>0</v>
      </c>
    </row>
    <row r="9" spans="2:4" x14ac:dyDescent="0.3">
      <c r="B9" s="1" t="s">
        <v>25</v>
      </c>
    </row>
    <row r="10" spans="2:4" x14ac:dyDescent="0.3">
      <c r="B10" s="4"/>
    </row>
    <row r="11" spans="2:4" ht="14.25" thickBot="1" x14ac:dyDescent="0.35">
      <c r="B11" s="153" t="s">
        <v>6</v>
      </c>
      <c r="C11" s="153"/>
      <c r="D11" s="153"/>
    </row>
    <row r="12" spans="2:4" ht="36.75" customHeight="1" thickTop="1" x14ac:dyDescent="0.3">
      <c r="B12" s="5" t="s">
        <v>1</v>
      </c>
      <c r="C12" s="6" t="s">
        <v>4</v>
      </c>
      <c r="D12" s="5" t="s">
        <v>5</v>
      </c>
    </row>
    <row r="13" spans="2:4" x14ac:dyDescent="0.3">
      <c r="B13" s="7" t="s">
        <v>2</v>
      </c>
      <c r="C13" s="8">
        <v>60.889000000000003</v>
      </c>
      <c r="D13" s="9">
        <v>0</v>
      </c>
    </row>
    <row r="14" spans="2:4" x14ac:dyDescent="0.3">
      <c r="B14" s="7" t="s">
        <v>3</v>
      </c>
      <c r="C14" s="7">
        <v>62.494</v>
      </c>
      <c r="D14" s="10">
        <v>2.6469999999999998</v>
      </c>
    </row>
    <row r="32" spans="2:2" x14ac:dyDescent="0.3">
      <c r="B32" s="2" t="s">
        <v>7</v>
      </c>
    </row>
    <row r="33" spans="2:4" x14ac:dyDescent="0.3">
      <c r="B33" s="1" t="s">
        <v>26</v>
      </c>
    </row>
    <row r="34" spans="2:4" x14ac:dyDescent="0.3">
      <c r="B34" s="4"/>
    </row>
    <row r="35" spans="2:4" ht="14.25" thickBot="1" x14ac:dyDescent="0.35">
      <c r="B35" s="153" t="s">
        <v>8</v>
      </c>
      <c r="C35" s="153"/>
      <c r="D35" s="153"/>
    </row>
    <row r="36" spans="2:4" ht="27.75" thickTop="1" x14ac:dyDescent="0.3">
      <c r="B36" s="5" t="s">
        <v>1</v>
      </c>
      <c r="C36" s="6" t="s">
        <v>10</v>
      </c>
      <c r="D36" s="5" t="s">
        <v>5</v>
      </c>
    </row>
    <row r="37" spans="2:4" x14ac:dyDescent="0.3">
      <c r="B37" s="7" t="s">
        <v>2</v>
      </c>
      <c r="C37" s="8">
        <v>15.212999999999999</v>
      </c>
      <c r="D37" s="9">
        <v>0</v>
      </c>
    </row>
    <row r="38" spans="2:4" x14ac:dyDescent="0.3">
      <c r="B38" s="7" t="s">
        <v>3</v>
      </c>
      <c r="C38" s="7">
        <v>14.585000000000001</v>
      </c>
      <c r="D38" s="10">
        <v>-4.0720000000000001</v>
      </c>
    </row>
    <row r="55" spans="2:4" x14ac:dyDescent="0.3">
      <c r="B55" s="11" t="s">
        <v>9</v>
      </c>
    </row>
    <row r="57" spans="2:4" x14ac:dyDescent="0.3">
      <c r="B57" s="2" t="s">
        <v>11</v>
      </c>
    </row>
    <row r="58" spans="2:4" x14ac:dyDescent="0.3">
      <c r="B58" s="1" t="s">
        <v>27</v>
      </c>
    </row>
    <row r="59" spans="2:4" x14ac:dyDescent="0.3">
      <c r="B59" s="4"/>
    </row>
    <row r="60" spans="2:4" ht="14.25" thickBot="1" x14ac:dyDescent="0.35">
      <c r="B60" s="153" t="s">
        <v>12</v>
      </c>
      <c r="C60" s="153"/>
      <c r="D60" s="153"/>
    </row>
    <row r="61" spans="2:4" ht="27.75" thickTop="1" x14ac:dyDescent="0.3">
      <c r="B61" s="5" t="s">
        <v>1</v>
      </c>
      <c r="C61" s="6" t="s">
        <v>57</v>
      </c>
      <c r="D61" s="5" t="s">
        <v>5</v>
      </c>
    </row>
    <row r="62" spans="2:4" x14ac:dyDescent="0.3">
      <c r="B62" s="7" t="s">
        <v>2</v>
      </c>
      <c r="C62" s="8">
        <v>55.390999999999998</v>
      </c>
      <c r="D62" s="9">
        <v>0</v>
      </c>
    </row>
    <row r="63" spans="2:4" x14ac:dyDescent="0.3">
      <c r="B63" s="7" t="s">
        <v>3</v>
      </c>
      <c r="C63" s="8">
        <v>56</v>
      </c>
      <c r="D63" s="10">
        <v>1.0940000000000001</v>
      </c>
    </row>
    <row r="81" spans="2:4" x14ac:dyDescent="0.3">
      <c r="B81" s="2" t="s">
        <v>14</v>
      </c>
    </row>
    <row r="82" spans="2:4" x14ac:dyDescent="0.3">
      <c r="B82" s="1" t="s">
        <v>28</v>
      </c>
    </row>
    <row r="83" spans="2:4" x14ac:dyDescent="0.3">
      <c r="B83" s="4"/>
    </row>
    <row r="84" spans="2:4" ht="14.25" thickBot="1" x14ac:dyDescent="0.35">
      <c r="B84" s="153" t="s">
        <v>15</v>
      </c>
      <c r="C84" s="153"/>
      <c r="D84" s="153"/>
    </row>
    <row r="85" spans="2:4" ht="30" customHeight="1" thickTop="1" x14ac:dyDescent="0.3">
      <c r="B85" s="5" t="s">
        <v>1</v>
      </c>
      <c r="C85" s="6" t="s">
        <v>16</v>
      </c>
      <c r="D85" s="5" t="s">
        <v>5</v>
      </c>
    </row>
    <row r="86" spans="2:4" x14ac:dyDescent="0.3">
      <c r="B86" s="7" t="s">
        <v>2</v>
      </c>
      <c r="C86" s="8">
        <v>25.609000000000002</v>
      </c>
      <c r="D86" s="9">
        <v>0</v>
      </c>
    </row>
    <row r="87" spans="2:4" x14ac:dyDescent="0.3">
      <c r="B87" s="7" t="s">
        <v>3</v>
      </c>
      <c r="C87" s="7">
        <v>24.173999999999999</v>
      </c>
      <c r="D87" s="10">
        <v>-6.391</v>
      </c>
    </row>
    <row r="104" spans="2:4" x14ac:dyDescent="0.3">
      <c r="B104" s="11" t="s">
        <v>21</v>
      </c>
    </row>
    <row r="106" spans="2:4" x14ac:dyDescent="0.3">
      <c r="B106" s="2" t="s">
        <v>17</v>
      </c>
    </row>
    <row r="107" spans="2:4" x14ac:dyDescent="0.3">
      <c r="B107" s="1" t="s">
        <v>29</v>
      </c>
    </row>
    <row r="108" spans="2:4" x14ac:dyDescent="0.3">
      <c r="B108" s="4"/>
    </row>
    <row r="109" spans="2:4" ht="14.25" thickBot="1" x14ac:dyDescent="0.35">
      <c r="B109" s="153" t="s">
        <v>18</v>
      </c>
      <c r="C109" s="153"/>
      <c r="D109" s="153"/>
    </row>
    <row r="110" spans="2:4" ht="27.75" thickTop="1" x14ac:dyDescent="0.3">
      <c r="B110" s="5" t="s">
        <v>1</v>
      </c>
      <c r="C110" s="6" t="s">
        <v>19</v>
      </c>
      <c r="D110" s="5" t="s">
        <v>5</v>
      </c>
    </row>
    <row r="111" spans="2:4" x14ac:dyDescent="0.3">
      <c r="B111" s="7" t="s">
        <v>2</v>
      </c>
      <c r="C111" s="8">
        <v>29</v>
      </c>
      <c r="D111" s="9">
        <v>0</v>
      </c>
    </row>
    <row r="112" spans="2:4" x14ac:dyDescent="0.3">
      <c r="B112" s="7" t="s">
        <v>3</v>
      </c>
      <c r="C112" s="7">
        <v>27.565000000000001</v>
      </c>
      <c r="D112" s="10">
        <v>-5.85</v>
      </c>
    </row>
    <row r="129" spans="2:4" x14ac:dyDescent="0.3">
      <c r="B129" s="11" t="s">
        <v>20</v>
      </c>
    </row>
    <row r="131" spans="2:4" x14ac:dyDescent="0.3">
      <c r="B131" s="2" t="s">
        <v>22</v>
      </c>
    </row>
    <row r="132" spans="2:4" x14ac:dyDescent="0.3">
      <c r="B132" s="1" t="s">
        <v>30</v>
      </c>
    </row>
    <row r="133" spans="2:4" x14ac:dyDescent="0.3">
      <c r="B133" s="4"/>
    </row>
    <row r="134" spans="2:4" ht="14.25" thickBot="1" x14ac:dyDescent="0.35">
      <c r="B134" s="153" t="s">
        <v>23</v>
      </c>
      <c r="C134" s="153"/>
      <c r="D134" s="153"/>
    </row>
    <row r="135" spans="2:4" ht="27.75" thickTop="1" x14ac:dyDescent="0.3">
      <c r="B135" s="5" t="s">
        <v>1</v>
      </c>
      <c r="C135" s="6" t="s">
        <v>62</v>
      </c>
      <c r="D135" s="5" t="s">
        <v>5</v>
      </c>
    </row>
    <row r="136" spans="2:4" x14ac:dyDescent="0.3">
      <c r="B136" s="7" t="s">
        <v>2</v>
      </c>
      <c r="C136" s="8">
        <v>23.443000000000001</v>
      </c>
      <c r="D136" s="9">
        <v>0</v>
      </c>
    </row>
    <row r="137" spans="2:4" x14ac:dyDescent="0.3">
      <c r="B137" s="7" t="s">
        <v>3</v>
      </c>
      <c r="C137" s="8">
        <v>33.299999999999997</v>
      </c>
      <c r="D137" s="10">
        <v>52.220999999999997</v>
      </c>
    </row>
    <row r="155" spans="2:4" x14ac:dyDescent="0.3">
      <c r="B155" s="2" t="s">
        <v>24</v>
      </c>
    </row>
    <row r="156" spans="2:4" x14ac:dyDescent="0.3">
      <c r="B156" s="1" t="s">
        <v>31</v>
      </c>
    </row>
    <row r="157" spans="2:4" x14ac:dyDescent="0.3">
      <c r="B157" s="4"/>
    </row>
    <row r="158" spans="2:4" ht="14.25" thickBot="1" x14ac:dyDescent="0.35">
      <c r="B158" s="153" t="s">
        <v>32</v>
      </c>
      <c r="C158" s="153"/>
      <c r="D158" s="153"/>
    </row>
    <row r="159" spans="2:4" ht="27.75" thickTop="1" x14ac:dyDescent="0.3">
      <c r="B159" s="5" t="s">
        <v>1</v>
      </c>
      <c r="C159" s="6" t="s">
        <v>33</v>
      </c>
      <c r="D159" s="5" t="s">
        <v>5</v>
      </c>
    </row>
    <row r="160" spans="2:4" x14ac:dyDescent="0.3">
      <c r="B160" s="7" t="s">
        <v>2</v>
      </c>
      <c r="C160" s="8">
        <v>50.637999999999998</v>
      </c>
      <c r="D160" s="9">
        <v>0</v>
      </c>
    </row>
    <row r="161" spans="2:4" x14ac:dyDescent="0.3">
      <c r="B161" s="7" t="s">
        <v>3</v>
      </c>
      <c r="C161" s="7">
        <v>62.448999999999998</v>
      </c>
      <c r="D161" s="10">
        <v>23.399000000000001</v>
      </c>
    </row>
    <row r="179" spans="2:4" x14ac:dyDescent="0.3">
      <c r="B179" s="2" t="s">
        <v>34</v>
      </c>
    </row>
    <row r="180" spans="2:4" x14ac:dyDescent="0.3">
      <c r="B180" s="1" t="s">
        <v>35</v>
      </c>
    </row>
    <row r="181" spans="2:4" x14ac:dyDescent="0.3">
      <c r="B181" s="4"/>
    </row>
    <row r="182" spans="2:4" ht="14.25" thickBot="1" x14ac:dyDescent="0.35">
      <c r="B182" s="153" t="s">
        <v>36</v>
      </c>
      <c r="C182" s="153"/>
      <c r="D182" s="153"/>
    </row>
    <row r="183" spans="2:4" ht="27.75" thickTop="1" x14ac:dyDescent="0.3">
      <c r="B183" s="5" t="s">
        <v>1</v>
      </c>
      <c r="C183" s="6" t="s">
        <v>37</v>
      </c>
      <c r="D183" s="5" t="s">
        <v>5</v>
      </c>
    </row>
    <row r="184" spans="2:4" x14ac:dyDescent="0.3">
      <c r="B184" s="7" t="s">
        <v>2</v>
      </c>
      <c r="C184" s="8">
        <v>6.2380000000000004</v>
      </c>
      <c r="D184" s="9">
        <v>0</v>
      </c>
    </row>
    <row r="185" spans="2:4" x14ac:dyDescent="0.3">
      <c r="B185" s="7" t="s">
        <v>3</v>
      </c>
      <c r="C185" s="7">
        <v>5.5570000000000004</v>
      </c>
      <c r="D185" s="10">
        <v>-10.481999999999999</v>
      </c>
    </row>
    <row r="202" spans="2:4" x14ac:dyDescent="0.3">
      <c r="B202" s="11" t="s">
        <v>38</v>
      </c>
    </row>
    <row r="204" spans="2:4" x14ac:dyDescent="0.3">
      <c r="B204" s="2" t="s">
        <v>39</v>
      </c>
    </row>
    <row r="205" spans="2:4" x14ac:dyDescent="0.3">
      <c r="B205" s="1" t="s">
        <v>40</v>
      </c>
    </row>
    <row r="206" spans="2:4" x14ac:dyDescent="0.3">
      <c r="B206" s="4"/>
    </row>
    <row r="207" spans="2:4" ht="14.25" thickBot="1" x14ac:dyDescent="0.35">
      <c r="B207" s="153" t="s">
        <v>41</v>
      </c>
      <c r="C207" s="153"/>
      <c r="D207" s="153"/>
    </row>
    <row r="208" spans="2:4" ht="27.75" thickTop="1" x14ac:dyDescent="0.3">
      <c r="B208" s="5" t="s">
        <v>1</v>
      </c>
      <c r="C208" s="6" t="s">
        <v>42</v>
      </c>
      <c r="D208" s="5" t="s">
        <v>5</v>
      </c>
    </row>
    <row r="209" spans="2:4" x14ac:dyDescent="0.3">
      <c r="B209" s="7" t="s">
        <v>2</v>
      </c>
      <c r="C209" s="8">
        <v>43.173999999999999</v>
      </c>
      <c r="D209" s="9">
        <v>0</v>
      </c>
    </row>
    <row r="210" spans="2:4" x14ac:dyDescent="0.3">
      <c r="B210" s="7" t="s">
        <v>3</v>
      </c>
      <c r="C210" s="7">
        <v>13.782999999999999</v>
      </c>
      <c r="D210" s="10">
        <v>-66.688000000000002</v>
      </c>
    </row>
    <row r="227" spans="2:4" x14ac:dyDescent="0.3">
      <c r="B227" s="11" t="s">
        <v>43</v>
      </c>
    </row>
    <row r="229" spans="2:4" x14ac:dyDescent="0.3">
      <c r="B229" s="2" t="s">
        <v>44</v>
      </c>
    </row>
    <row r="230" spans="2:4" x14ac:dyDescent="0.3">
      <c r="B230" s="1" t="s">
        <v>46</v>
      </c>
    </row>
    <row r="231" spans="2:4" x14ac:dyDescent="0.3">
      <c r="B231" s="12" t="s">
        <v>45</v>
      </c>
    </row>
    <row r="232" spans="2:4" x14ac:dyDescent="0.3">
      <c r="B232" s="1" t="s">
        <v>47</v>
      </c>
    </row>
    <row r="233" spans="2:4" x14ac:dyDescent="0.3">
      <c r="B233" s="4"/>
    </row>
    <row r="234" spans="2:4" ht="14.25" thickBot="1" x14ac:dyDescent="0.35">
      <c r="B234" s="153" t="s">
        <v>48</v>
      </c>
      <c r="C234" s="153"/>
      <c r="D234" s="153"/>
    </row>
    <row r="235" spans="2:4" ht="14.25" thickTop="1" x14ac:dyDescent="0.3">
      <c r="B235" s="5" t="s">
        <v>1</v>
      </c>
      <c r="C235" s="6" t="s">
        <v>50</v>
      </c>
      <c r="D235" s="5" t="s">
        <v>5</v>
      </c>
    </row>
    <row r="236" spans="2:4" x14ac:dyDescent="0.3">
      <c r="B236" s="7" t="s">
        <v>2</v>
      </c>
      <c r="C236" s="8">
        <v>0.68</v>
      </c>
      <c r="D236" s="9">
        <v>0</v>
      </c>
    </row>
    <row r="237" spans="2:4" x14ac:dyDescent="0.3">
      <c r="B237" s="7" t="s">
        <v>3</v>
      </c>
      <c r="C237" s="7">
        <v>0.65300000000000002</v>
      </c>
      <c r="D237" s="10">
        <v>-3.7989999999999999</v>
      </c>
    </row>
    <row r="238" spans="2:4" x14ac:dyDescent="0.3">
      <c r="B238" s="7" t="s">
        <v>49</v>
      </c>
      <c r="C238" s="7">
        <v>0.65700000000000003</v>
      </c>
      <c r="D238" s="10">
        <v>-3.218</v>
      </c>
    </row>
    <row r="255" spans="2:2" x14ac:dyDescent="0.3">
      <c r="B255" s="11" t="s">
        <v>51</v>
      </c>
    </row>
    <row r="257" spans="2:4" x14ac:dyDescent="0.3">
      <c r="B257" s="2" t="s">
        <v>52</v>
      </c>
    </row>
    <row r="258" spans="2:4" x14ac:dyDescent="0.3">
      <c r="B258" s="1" t="s">
        <v>53</v>
      </c>
    </row>
    <row r="259" spans="2:4" x14ac:dyDescent="0.3">
      <c r="B259" s="12" t="s">
        <v>54</v>
      </c>
    </row>
    <row r="260" spans="2:4" x14ac:dyDescent="0.3">
      <c r="B260" s="1" t="s">
        <v>55</v>
      </c>
    </row>
    <row r="261" spans="2:4" x14ac:dyDescent="0.3">
      <c r="B261" s="4"/>
    </row>
    <row r="262" spans="2:4" ht="14.25" thickBot="1" x14ac:dyDescent="0.35">
      <c r="B262" s="153" t="s">
        <v>6</v>
      </c>
      <c r="C262" s="153"/>
      <c r="D262" s="153"/>
    </row>
    <row r="263" spans="2:4" ht="27.75" thickTop="1" x14ac:dyDescent="0.3">
      <c r="B263" s="5" t="s">
        <v>1</v>
      </c>
      <c r="C263" s="6" t="s">
        <v>56</v>
      </c>
      <c r="D263" s="5" t="s">
        <v>5</v>
      </c>
    </row>
    <row r="264" spans="2:4" x14ac:dyDescent="0.3">
      <c r="B264" s="7" t="s">
        <v>2</v>
      </c>
      <c r="C264" s="8">
        <v>60.899000000000001</v>
      </c>
      <c r="D264" s="9">
        <v>0</v>
      </c>
    </row>
    <row r="265" spans="2:4" x14ac:dyDescent="0.3">
      <c r="B265" s="7" t="s">
        <v>3</v>
      </c>
      <c r="C265" s="7">
        <v>62.494</v>
      </c>
      <c r="D265" s="10">
        <v>2.6469999999999998</v>
      </c>
    </row>
    <row r="266" spans="2:4" x14ac:dyDescent="0.3">
      <c r="B266" s="7" t="s">
        <v>49</v>
      </c>
      <c r="C266" s="7">
        <v>62.058999999999997</v>
      </c>
      <c r="D266" s="10">
        <v>1.931</v>
      </c>
    </row>
  </sheetData>
  <mergeCells count="11">
    <mergeCell ref="B134:D134"/>
    <mergeCell ref="B11:D11"/>
    <mergeCell ref="B35:D35"/>
    <mergeCell ref="B60:D60"/>
    <mergeCell ref="B84:D84"/>
    <mergeCell ref="B109:D109"/>
    <mergeCell ref="B158:D158"/>
    <mergeCell ref="B182:D182"/>
    <mergeCell ref="B207:D207"/>
    <mergeCell ref="B234:D234"/>
    <mergeCell ref="B262:D262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8A915-838D-4BA8-BE15-E40E681FD17A}">
  <sheetPr>
    <pageSetUpPr fitToPage="1"/>
  </sheetPr>
  <dimension ref="B1:F115"/>
  <sheetViews>
    <sheetView topLeftCell="A83" workbookViewId="0">
      <selection activeCell="E46" sqref="E46:E50"/>
    </sheetView>
  </sheetViews>
  <sheetFormatPr defaultRowHeight="13.5" x14ac:dyDescent="0.3"/>
  <cols>
    <col min="1" max="1" width="4.75" style="3" customWidth="1"/>
    <col min="2" max="2" width="16.875" style="3" bestFit="1" customWidth="1"/>
    <col min="3" max="3" width="24.375" style="3" customWidth="1"/>
    <col min="4" max="4" width="13.125" style="3" customWidth="1"/>
    <col min="5" max="6" width="27.125" style="3" customWidth="1"/>
    <col min="7" max="16384" width="9" style="3"/>
  </cols>
  <sheetData>
    <row r="1" spans="2:4" x14ac:dyDescent="0.3">
      <c r="B1" s="2" t="s">
        <v>58</v>
      </c>
    </row>
    <row r="2" spans="2:4" x14ac:dyDescent="0.3">
      <c r="B2" s="2" t="s">
        <v>61</v>
      </c>
    </row>
    <row r="3" spans="2:4" x14ac:dyDescent="0.3">
      <c r="B3" s="13" t="s">
        <v>65</v>
      </c>
    </row>
    <row r="4" spans="2:4" x14ac:dyDescent="0.3">
      <c r="B4" s="1" t="s">
        <v>13</v>
      </c>
    </row>
    <row r="5" spans="2:4" x14ac:dyDescent="0.3">
      <c r="B5" s="1"/>
    </row>
    <row r="6" spans="2:4" x14ac:dyDescent="0.3">
      <c r="B6" s="2" t="s">
        <v>0</v>
      </c>
    </row>
    <row r="7" spans="2:4" x14ac:dyDescent="0.3">
      <c r="B7" s="1" t="s">
        <v>25</v>
      </c>
    </row>
    <row r="8" spans="2:4" x14ac:dyDescent="0.3">
      <c r="B8" s="4"/>
    </row>
    <row r="9" spans="2:4" ht="14.25" thickBot="1" x14ac:dyDescent="0.35">
      <c r="B9" s="153" t="s">
        <v>6</v>
      </c>
      <c r="C9" s="153"/>
      <c r="D9" s="153"/>
    </row>
    <row r="10" spans="2:4" ht="36.75" customHeight="1" thickTop="1" x14ac:dyDescent="0.3">
      <c r="B10" s="5" t="s">
        <v>1</v>
      </c>
      <c r="C10" s="6" t="s">
        <v>4</v>
      </c>
      <c r="D10" s="5" t="s">
        <v>5</v>
      </c>
    </row>
    <row r="11" spans="2:4" x14ac:dyDescent="0.3">
      <c r="B11" s="7" t="s">
        <v>2</v>
      </c>
      <c r="C11" s="8">
        <v>60.889000000000003</v>
      </c>
      <c r="D11" s="9">
        <v>0</v>
      </c>
    </row>
    <row r="12" spans="2:4" x14ac:dyDescent="0.3">
      <c r="B12" s="7" t="s">
        <v>3</v>
      </c>
      <c r="C12" s="7">
        <v>62.494</v>
      </c>
      <c r="D12" s="10">
        <v>2.6469999999999998</v>
      </c>
    </row>
    <row r="14" spans="2:4" x14ac:dyDescent="0.3">
      <c r="B14" s="2" t="s">
        <v>7</v>
      </c>
    </row>
    <row r="15" spans="2:4" x14ac:dyDescent="0.3">
      <c r="B15" s="1" t="s">
        <v>26</v>
      </c>
    </row>
    <row r="16" spans="2:4" x14ac:dyDescent="0.3">
      <c r="B16" s="4"/>
    </row>
    <row r="17" spans="2:4" ht="14.25" thickBot="1" x14ac:dyDescent="0.35">
      <c r="B17" s="153" t="s">
        <v>8</v>
      </c>
      <c r="C17" s="153"/>
      <c r="D17" s="153"/>
    </row>
    <row r="18" spans="2:4" ht="27.75" thickTop="1" x14ac:dyDescent="0.3">
      <c r="B18" s="5" t="s">
        <v>1</v>
      </c>
      <c r="C18" s="6" t="s">
        <v>10</v>
      </c>
      <c r="D18" s="5" t="s">
        <v>5</v>
      </c>
    </row>
    <row r="19" spans="2:4" x14ac:dyDescent="0.3">
      <c r="B19" s="7" t="s">
        <v>2</v>
      </c>
      <c r="C19" s="8">
        <v>15.212999999999999</v>
      </c>
      <c r="D19" s="9">
        <v>0</v>
      </c>
    </row>
    <row r="20" spans="2:4" x14ac:dyDescent="0.3">
      <c r="B20" s="7" t="s">
        <v>3</v>
      </c>
      <c r="C20" s="7">
        <v>14.585000000000001</v>
      </c>
      <c r="D20" s="10">
        <v>-4.0720000000000001</v>
      </c>
    </row>
    <row r="22" spans="2:4" x14ac:dyDescent="0.3">
      <c r="B22" s="11" t="s">
        <v>9</v>
      </c>
    </row>
    <row r="24" spans="2:4" x14ac:dyDescent="0.3">
      <c r="B24" s="2" t="s">
        <v>11</v>
      </c>
    </row>
    <row r="25" spans="2:4" x14ac:dyDescent="0.3">
      <c r="B25" s="1" t="s">
        <v>27</v>
      </c>
    </row>
    <row r="26" spans="2:4" x14ac:dyDescent="0.3">
      <c r="B26" s="4"/>
    </row>
    <row r="27" spans="2:4" ht="14.25" thickBot="1" x14ac:dyDescent="0.35">
      <c r="B27" s="153" t="s">
        <v>12</v>
      </c>
      <c r="C27" s="153"/>
      <c r="D27" s="153"/>
    </row>
    <row r="28" spans="2:4" ht="27.75" thickTop="1" x14ac:dyDescent="0.3">
      <c r="B28" s="5" t="s">
        <v>1</v>
      </c>
      <c r="C28" s="6" t="s">
        <v>57</v>
      </c>
      <c r="D28" s="5" t="s">
        <v>5</v>
      </c>
    </row>
    <row r="29" spans="2:4" x14ac:dyDescent="0.3">
      <c r="B29" s="7" t="s">
        <v>2</v>
      </c>
      <c r="C29" s="8">
        <v>55.390999999999998</v>
      </c>
      <c r="D29" s="9">
        <v>0</v>
      </c>
    </row>
    <row r="30" spans="2:4" x14ac:dyDescent="0.3">
      <c r="B30" s="7" t="s">
        <v>3</v>
      </c>
      <c r="C30" s="8">
        <v>56</v>
      </c>
      <c r="D30" s="10">
        <v>1.0940000000000001</v>
      </c>
    </row>
    <row r="32" spans="2:4" x14ac:dyDescent="0.3">
      <c r="B32" s="2" t="s">
        <v>14</v>
      </c>
    </row>
    <row r="33" spans="2:6" x14ac:dyDescent="0.3">
      <c r="B33" s="1" t="s">
        <v>28</v>
      </c>
    </row>
    <row r="34" spans="2:6" x14ac:dyDescent="0.3">
      <c r="B34" s="4"/>
    </row>
    <row r="35" spans="2:6" ht="27.75" thickBot="1" x14ac:dyDescent="0.35">
      <c r="B35" s="153" t="s">
        <v>15</v>
      </c>
      <c r="C35" s="153"/>
      <c r="D35" s="153"/>
      <c r="E35" s="27" t="s">
        <v>152</v>
      </c>
      <c r="F35" s="27" t="s">
        <v>153</v>
      </c>
    </row>
    <row r="36" spans="2:6" ht="30" customHeight="1" thickTop="1" x14ac:dyDescent="0.3">
      <c r="B36" s="5" t="s">
        <v>1</v>
      </c>
      <c r="C36" s="6" t="s">
        <v>16</v>
      </c>
      <c r="D36" s="5" t="s">
        <v>5</v>
      </c>
      <c r="E36" s="50"/>
      <c r="F36" s="50"/>
    </row>
    <row r="37" spans="2:6" x14ac:dyDescent="0.3">
      <c r="B37" s="7" t="s">
        <v>2</v>
      </c>
      <c r="C37" s="8">
        <v>25.609000000000002</v>
      </c>
      <c r="D37" s="9">
        <v>0</v>
      </c>
      <c r="E37" s="49"/>
      <c r="F37" s="49"/>
    </row>
    <row r="38" spans="2:6" x14ac:dyDescent="0.3">
      <c r="B38" s="7" t="s">
        <v>145</v>
      </c>
      <c r="C38" s="8"/>
      <c r="D38" s="9"/>
      <c r="E38" s="49"/>
      <c r="F38" s="34">
        <v>0.1051</v>
      </c>
    </row>
    <row r="39" spans="2:6" x14ac:dyDescent="0.3">
      <c r="B39" s="7" t="s">
        <v>3</v>
      </c>
      <c r="C39" s="7">
        <v>24.173999999999999</v>
      </c>
      <c r="D39" s="10">
        <v>-6.391</v>
      </c>
      <c r="E39" s="34">
        <v>0.39929999999999999</v>
      </c>
      <c r="F39" s="47"/>
    </row>
    <row r="40" spans="2:6" ht="190.5" customHeight="1" x14ac:dyDescent="0.3">
      <c r="E40" s="48"/>
    </row>
    <row r="41" spans="2:6" x14ac:dyDescent="0.3">
      <c r="B41" s="11" t="s">
        <v>21</v>
      </c>
    </row>
    <row r="43" spans="2:6" x14ac:dyDescent="0.3">
      <c r="B43" s="2" t="s">
        <v>17</v>
      </c>
    </row>
    <row r="44" spans="2:6" x14ac:dyDescent="0.3">
      <c r="B44" s="1" t="s">
        <v>29</v>
      </c>
    </row>
    <row r="45" spans="2:6" x14ac:dyDescent="0.3">
      <c r="B45" s="4"/>
    </row>
    <row r="46" spans="2:6" ht="27.75" thickBot="1" x14ac:dyDescent="0.35">
      <c r="B46" s="153" t="s">
        <v>18</v>
      </c>
      <c r="C46" s="153"/>
      <c r="D46" s="153"/>
      <c r="E46" s="27" t="s">
        <v>152</v>
      </c>
      <c r="F46" s="27" t="s">
        <v>153</v>
      </c>
    </row>
    <row r="47" spans="2:6" ht="27.75" thickTop="1" x14ac:dyDescent="0.3">
      <c r="B47" s="5" t="s">
        <v>1</v>
      </c>
      <c r="C47" s="6" t="s">
        <v>19</v>
      </c>
      <c r="D47" s="5" t="s">
        <v>5</v>
      </c>
      <c r="E47" s="50"/>
      <c r="F47" s="43"/>
    </row>
    <row r="48" spans="2:6" x14ac:dyDescent="0.3">
      <c r="B48" s="7" t="s">
        <v>2</v>
      </c>
      <c r="C48" s="8">
        <v>29</v>
      </c>
      <c r="D48" s="9">
        <v>0</v>
      </c>
      <c r="E48" s="49"/>
      <c r="F48" s="7"/>
    </row>
    <row r="49" spans="2:6" x14ac:dyDescent="0.3">
      <c r="B49" s="7" t="s">
        <v>145</v>
      </c>
      <c r="C49" s="8"/>
      <c r="D49" s="9"/>
      <c r="E49" s="49"/>
      <c r="F49" s="34">
        <v>0.1162</v>
      </c>
    </row>
    <row r="50" spans="2:6" x14ac:dyDescent="0.3">
      <c r="B50" s="7" t="s">
        <v>3</v>
      </c>
      <c r="C50" s="7">
        <v>27.565000000000001</v>
      </c>
      <c r="D50" s="10">
        <v>-5.85</v>
      </c>
      <c r="E50" s="34">
        <v>0.39929999999999999</v>
      </c>
      <c r="F50" s="47"/>
    </row>
    <row r="51" spans="2:6" ht="187.5" customHeight="1" x14ac:dyDescent="0.3"/>
    <row r="52" spans="2:6" x14ac:dyDescent="0.3">
      <c r="B52" s="11" t="s">
        <v>20</v>
      </c>
    </row>
    <row r="54" spans="2:6" x14ac:dyDescent="0.3">
      <c r="B54" s="2" t="s">
        <v>22</v>
      </c>
    </row>
    <row r="55" spans="2:6" x14ac:dyDescent="0.3">
      <c r="B55" s="1" t="s">
        <v>30</v>
      </c>
    </row>
    <row r="56" spans="2:6" x14ac:dyDescent="0.3">
      <c r="B56" s="4"/>
    </row>
    <row r="57" spans="2:6" ht="14.25" thickBot="1" x14ac:dyDescent="0.35">
      <c r="B57" s="153" t="s">
        <v>23</v>
      </c>
      <c r="C57" s="153"/>
      <c r="D57" s="153"/>
    </row>
    <row r="58" spans="2:6" ht="27.75" thickTop="1" x14ac:dyDescent="0.3">
      <c r="B58" s="5" t="s">
        <v>1</v>
      </c>
      <c r="C58" s="6" t="s">
        <v>62</v>
      </c>
      <c r="D58" s="5" t="s">
        <v>5</v>
      </c>
    </row>
    <row r="59" spans="2:6" x14ac:dyDescent="0.3">
      <c r="B59" s="7" t="s">
        <v>2</v>
      </c>
      <c r="C59" s="8">
        <v>23.443000000000001</v>
      </c>
      <c r="D59" s="9">
        <v>0</v>
      </c>
    </row>
    <row r="60" spans="2:6" x14ac:dyDescent="0.3">
      <c r="B60" s="7" t="s">
        <v>3</v>
      </c>
      <c r="C60" s="8">
        <v>33.299999999999997</v>
      </c>
      <c r="D60" s="10">
        <v>52.220999999999997</v>
      </c>
    </row>
    <row r="63" spans="2:6" x14ac:dyDescent="0.3">
      <c r="B63" s="2" t="s">
        <v>24</v>
      </c>
    </row>
    <row r="64" spans="2:6" x14ac:dyDescent="0.3">
      <c r="B64" s="1" t="s">
        <v>31</v>
      </c>
    </row>
    <row r="65" spans="2:4" x14ac:dyDescent="0.3">
      <c r="B65" s="4"/>
    </row>
    <row r="66" spans="2:4" ht="14.25" thickBot="1" x14ac:dyDescent="0.35">
      <c r="B66" s="153" t="s">
        <v>32</v>
      </c>
      <c r="C66" s="153"/>
      <c r="D66" s="153"/>
    </row>
    <row r="67" spans="2:4" ht="27.75" thickTop="1" x14ac:dyDescent="0.3">
      <c r="B67" s="5" t="s">
        <v>1</v>
      </c>
      <c r="C67" s="6" t="s">
        <v>33</v>
      </c>
      <c r="D67" s="5" t="s">
        <v>5</v>
      </c>
    </row>
    <row r="68" spans="2:4" x14ac:dyDescent="0.3">
      <c r="B68" s="7" t="s">
        <v>2</v>
      </c>
      <c r="C68" s="8">
        <v>50.637999999999998</v>
      </c>
      <c r="D68" s="9">
        <v>0</v>
      </c>
    </row>
    <row r="69" spans="2:4" x14ac:dyDescent="0.3">
      <c r="B69" s="7" t="s">
        <v>3</v>
      </c>
      <c r="C69" s="7">
        <v>62.448999999999998</v>
      </c>
      <c r="D69" s="10">
        <v>23.399000000000001</v>
      </c>
    </row>
    <row r="72" spans="2:4" x14ac:dyDescent="0.3">
      <c r="B72" s="2" t="s">
        <v>34</v>
      </c>
    </row>
    <row r="73" spans="2:4" x14ac:dyDescent="0.3">
      <c r="B73" s="1" t="s">
        <v>35</v>
      </c>
    </row>
    <row r="74" spans="2:4" x14ac:dyDescent="0.3">
      <c r="B74" s="4"/>
    </row>
    <row r="75" spans="2:4" ht="14.25" thickBot="1" x14ac:dyDescent="0.35">
      <c r="B75" s="153" t="s">
        <v>36</v>
      </c>
      <c r="C75" s="153"/>
      <c r="D75" s="153"/>
    </row>
    <row r="76" spans="2:4" ht="27.75" thickTop="1" x14ac:dyDescent="0.3">
      <c r="B76" s="5" t="s">
        <v>1</v>
      </c>
      <c r="C76" s="6" t="s">
        <v>37</v>
      </c>
      <c r="D76" s="5" t="s">
        <v>5</v>
      </c>
    </row>
    <row r="77" spans="2:4" x14ac:dyDescent="0.3">
      <c r="B77" s="7" t="s">
        <v>2</v>
      </c>
      <c r="C77" s="8">
        <v>6.2380000000000004</v>
      </c>
      <c r="D77" s="9">
        <v>0</v>
      </c>
    </row>
    <row r="78" spans="2:4" x14ac:dyDescent="0.3">
      <c r="B78" s="7" t="s">
        <v>3</v>
      </c>
      <c r="C78" s="7">
        <v>5.5570000000000004</v>
      </c>
      <c r="D78" s="10">
        <v>-10.481999999999999</v>
      </c>
    </row>
    <row r="81" spans="2:4" x14ac:dyDescent="0.3">
      <c r="B81" s="11" t="s">
        <v>38</v>
      </c>
    </row>
    <row r="83" spans="2:4" x14ac:dyDescent="0.3">
      <c r="B83" s="2" t="s">
        <v>39</v>
      </c>
    </row>
    <row r="84" spans="2:4" x14ac:dyDescent="0.3">
      <c r="B84" s="1" t="s">
        <v>40</v>
      </c>
    </row>
    <row r="85" spans="2:4" x14ac:dyDescent="0.3">
      <c r="B85" s="4"/>
    </row>
    <row r="86" spans="2:4" ht="14.25" thickBot="1" x14ac:dyDescent="0.35">
      <c r="B86" s="153" t="s">
        <v>41</v>
      </c>
      <c r="C86" s="153"/>
      <c r="D86" s="153"/>
    </row>
    <row r="87" spans="2:4" ht="27.75" thickTop="1" x14ac:dyDescent="0.3">
      <c r="B87" s="5" t="s">
        <v>1</v>
      </c>
      <c r="C87" s="6" t="s">
        <v>42</v>
      </c>
      <c r="D87" s="5" t="s">
        <v>5</v>
      </c>
    </row>
    <row r="88" spans="2:4" x14ac:dyDescent="0.3">
      <c r="B88" s="7" t="s">
        <v>2</v>
      </c>
      <c r="C88" s="8">
        <v>43.173999999999999</v>
      </c>
      <c r="D88" s="9">
        <v>0</v>
      </c>
    </row>
    <row r="89" spans="2:4" x14ac:dyDescent="0.3">
      <c r="B89" s="7" t="s">
        <v>3</v>
      </c>
      <c r="C89" s="7">
        <v>13.782999999999999</v>
      </c>
      <c r="D89" s="10">
        <v>-66.688000000000002</v>
      </c>
    </row>
    <row r="91" spans="2:4" x14ac:dyDescent="0.3">
      <c r="B91" s="11" t="s">
        <v>43</v>
      </c>
    </row>
    <row r="93" spans="2:4" x14ac:dyDescent="0.3">
      <c r="B93" s="2" t="s">
        <v>44</v>
      </c>
    </row>
    <row r="94" spans="2:4" x14ac:dyDescent="0.3">
      <c r="B94" s="1" t="s">
        <v>46</v>
      </c>
    </row>
    <row r="95" spans="2:4" x14ac:dyDescent="0.3">
      <c r="B95" s="12" t="s">
        <v>45</v>
      </c>
    </row>
    <row r="96" spans="2:4" x14ac:dyDescent="0.3">
      <c r="B96" s="1" t="s">
        <v>47</v>
      </c>
    </row>
    <row r="97" spans="2:5" x14ac:dyDescent="0.3">
      <c r="B97" s="4"/>
    </row>
    <row r="98" spans="2:5" ht="27.75" thickBot="1" x14ac:dyDescent="0.35">
      <c r="B98" s="153" t="s">
        <v>48</v>
      </c>
      <c r="C98" s="153"/>
      <c r="D98" s="153"/>
      <c r="E98" s="27" t="s">
        <v>150</v>
      </c>
    </row>
    <row r="99" spans="2:5" ht="14.25" thickTop="1" x14ac:dyDescent="0.3">
      <c r="B99" s="5" t="s">
        <v>1</v>
      </c>
      <c r="C99" s="6" t="s">
        <v>50</v>
      </c>
      <c r="D99" s="5" t="s">
        <v>5</v>
      </c>
      <c r="E99" s="154" t="s">
        <v>151</v>
      </c>
    </row>
    <row r="100" spans="2:5" x14ac:dyDescent="0.3">
      <c r="B100" s="7" t="s">
        <v>2</v>
      </c>
      <c r="C100" s="8">
        <v>0.68</v>
      </c>
      <c r="D100" s="9">
        <v>0</v>
      </c>
      <c r="E100" s="179"/>
    </row>
    <row r="101" spans="2:5" x14ac:dyDescent="0.3">
      <c r="B101" s="7" t="s">
        <v>3</v>
      </c>
      <c r="C101" s="7">
        <v>0.65300000000000002</v>
      </c>
      <c r="D101" s="10">
        <v>-3.7989999999999999</v>
      </c>
      <c r="E101" s="179"/>
    </row>
    <row r="102" spans="2:5" x14ac:dyDescent="0.3">
      <c r="B102" s="7" t="s">
        <v>49</v>
      </c>
      <c r="C102" s="7">
        <v>0.65700000000000003</v>
      </c>
      <c r="D102" s="10">
        <v>-3.218</v>
      </c>
      <c r="E102" s="180"/>
    </row>
    <row r="103" spans="2:5" ht="163.5" customHeight="1" x14ac:dyDescent="0.3"/>
    <row r="104" spans="2:5" x14ac:dyDescent="0.3">
      <c r="B104" s="11" t="s">
        <v>51</v>
      </c>
    </row>
    <row r="106" spans="2:5" x14ac:dyDescent="0.3">
      <c r="B106" s="2" t="s">
        <v>52</v>
      </c>
    </row>
    <row r="107" spans="2:5" x14ac:dyDescent="0.3">
      <c r="B107" s="1" t="s">
        <v>53</v>
      </c>
    </row>
    <row r="108" spans="2:5" x14ac:dyDescent="0.3">
      <c r="B108" s="12" t="s">
        <v>54</v>
      </c>
    </row>
    <row r="109" spans="2:5" x14ac:dyDescent="0.3">
      <c r="B109" s="1" t="s">
        <v>55</v>
      </c>
    </row>
    <row r="110" spans="2:5" x14ac:dyDescent="0.3">
      <c r="B110" s="4"/>
    </row>
    <row r="111" spans="2:5" ht="14.25" thickBot="1" x14ac:dyDescent="0.35">
      <c r="B111" s="153" t="s">
        <v>6</v>
      </c>
      <c r="C111" s="153"/>
      <c r="D111" s="153"/>
    </row>
    <row r="112" spans="2:5" ht="27.75" thickTop="1" x14ac:dyDescent="0.3">
      <c r="B112" s="5" t="s">
        <v>1</v>
      </c>
      <c r="C112" s="6" t="s">
        <v>56</v>
      </c>
      <c r="D112" s="5" t="s">
        <v>5</v>
      </c>
    </row>
    <row r="113" spans="2:4" x14ac:dyDescent="0.3">
      <c r="B113" s="7" t="s">
        <v>2</v>
      </c>
      <c r="C113" s="8">
        <v>60.899000000000001</v>
      </c>
      <c r="D113" s="9">
        <v>0</v>
      </c>
    </row>
    <row r="114" spans="2:4" x14ac:dyDescent="0.3">
      <c r="B114" s="7" t="s">
        <v>3</v>
      </c>
      <c r="C114" s="7">
        <v>62.494</v>
      </c>
      <c r="D114" s="10">
        <v>2.6469999999999998</v>
      </c>
    </row>
    <row r="115" spans="2:4" x14ac:dyDescent="0.3">
      <c r="B115" s="7" t="s">
        <v>49</v>
      </c>
      <c r="C115" s="7">
        <v>62.058999999999997</v>
      </c>
      <c r="D115" s="10">
        <v>1.931</v>
      </c>
    </row>
  </sheetData>
  <mergeCells count="12">
    <mergeCell ref="B111:D111"/>
    <mergeCell ref="E99:E102"/>
    <mergeCell ref="B57:D57"/>
    <mergeCell ref="B9:D9"/>
    <mergeCell ref="B17:D17"/>
    <mergeCell ref="B27:D27"/>
    <mergeCell ref="B35:D35"/>
    <mergeCell ref="B46:D46"/>
    <mergeCell ref="B66:D66"/>
    <mergeCell ref="B75:D75"/>
    <mergeCell ref="B86:D86"/>
    <mergeCell ref="B98:D98"/>
  </mergeCells>
  <phoneticPr fontId="1" type="noConversion"/>
  <pageMargins left="0.7" right="0.7" top="0.75" bottom="0.75" header="0.3" footer="0.3"/>
  <pageSetup paperSize="8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</vt:i4>
      </vt:variant>
    </vt:vector>
  </HeadingPairs>
  <TitlesOfParts>
    <vt:vector size="13" baseType="lpstr">
      <vt:lpstr>★히말) 1주차 결과_세럼</vt:lpstr>
      <vt:lpstr>★히말) 1주차 결과_크림</vt:lpstr>
      <vt:lpstr>세럼</vt:lpstr>
      <vt:lpstr>세럼 (比 히말라야)</vt:lpstr>
      <vt:lpstr>세럼 (比 경쟁사)</vt:lpstr>
      <vt:lpstr>세럼 (比 히말+경쟁사)</vt:lpstr>
      <vt:lpstr>크림</vt:lpstr>
      <vt:lpstr>크림 (比 히말라야)</vt:lpstr>
      <vt:lpstr>크림 (比 경쟁사)</vt:lpstr>
      <vt:lpstr>크림 (比 히말+경쟁사</vt:lpstr>
      <vt:lpstr>병용</vt:lpstr>
      <vt:lpstr>병용 (比 경쟁사)</vt:lpstr>
      <vt:lpstr>'세럼 (比 히말+경쟁사)'!Print_Area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SUMI-020</dc:creator>
  <cp:lastModifiedBy>지현 심</cp:lastModifiedBy>
  <cp:lastPrinted>2024-06-28T00:34:52Z</cp:lastPrinted>
  <dcterms:created xsi:type="dcterms:W3CDTF">2015-06-05T18:19:34Z</dcterms:created>
  <dcterms:modified xsi:type="dcterms:W3CDTF">2024-08-01T01:06:17Z</dcterms:modified>
</cp:coreProperties>
</file>