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929"/>
  <workbookPr/>
  <mc:AlternateContent xmlns:mc="http://schemas.openxmlformats.org/markup-compatibility/2006">
    <mc:Choice Requires="x15">
      <x15ac:absPath xmlns:x15ac="http://schemas.microsoft.com/office/spreadsheetml/2010/11/ac" url="\\Server-02\홈랩\!방송팀\서류 자료\매출자료\매출 증빙자료\기절베개 판매수량\"/>
    </mc:Choice>
  </mc:AlternateContent>
  <xr:revisionPtr revIDLastSave="0" documentId="13_ncr:1_{B563614F-E650-460A-8E6E-AC21F76EB34D}" xr6:coauthVersionLast="46" xr6:coauthVersionMax="46" xr10:uidLastSave="{00000000-0000-0000-0000-000000000000}"/>
  <bookViews>
    <workbookView xWindow="-120" yWindow="-120" windowWidth="29040" windowHeight="15840" xr2:uid="{00000000-000D-0000-FFFF-FFFF00000000}"/>
  </bookViews>
  <sheets>
    <sheet name="Sheet2" sheetId="5" r:id="rId1"/>
    <sheet name="21년도" sheetId="7" r:id="rId2"/>
    <sheet name="17-18년도" sheetId="3" r:id="rId3"/>
    <sheet name="19-20년도" sheetId="6" r:id="rId4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34" i="7" l="1"/>
  <c r="I33" i="7"/>
  <c r="I32" i="7"/>
  <c r="I31" i="7"/>
  <c r="I30" i="7"/>
  <c r="I29" i="7"/>
  <c r="I28" i="7"/>
  <c r="I27" i="7"/>
  <c r="I26" i="7"/>
  <c r="I25" i="7"/>
  <c r="C69" i="5"/>
  <c r="C73" i="5" s="1"/>
  <c r="B69" i="5"/>
  <c r="B73" i="5" s="1"/>
  <c r="U126" i="6"/>
  <c r="U125" i="6"/>
  <c r="U122" i="6"/>
  <c r="U121" i="6"/>
  <c r="U120" i="6"/>
  <c r="U119" i="6"/>
  <c r="U118" i="6"/>
  <c r="U117" i="6"/>
  <c r="C39" i="5"/>
  <c r="B39" i="5"/>
  <c r="C9" i="5"/>
  <c r="C54" i="5"/>
  <c r="B54" i="5"/>
  <c r="R130" i="6"/>
  <c r="Z48" i="6"/>
  <c r="Q56" i="3"/>
  <c r="B23" i="5"/>
  <c r="B22" i="5" l="1"/>
  <c r="B21" i="5"/>
  <c r="B20" i="5"/>
  <c r="B19" i="5"/>
  <c r="B18" i="5"/>
  <c r="B16" i="5"/>
  <c r="B15" i="5"/>
  <c r="C14" i="5"/>
  <c r="C24" i="5" s="1"/>
  <c r="B14" i="5"/>
  <c r="B13" i="5"/>
  <c r="B12" i="5"/>
  <c r="B8" i="5"/>
  <c r="B7" i="5"/>
  <c r="B6" i="5"/>
  <c r="B5" i="5"/>
  <c r="B4" i="5"/>
  <c r="B24" i="5" l="1"/>
  <c r="B9" i="5"/>
  <c r="H25" i="3"/>
</calcChain>
</file>

<file path=xl/sharedStrings.xml><?xml version="1.0" encoding="utf-8"?>
<sst xmlns="http://schemas.openxmlformats.org/spreadsheetml/2006/main" count="101" uniqueCount="44">
  <si>
    <t>기절버개 판매수량 (신세계쇼핑)</t>
    <phoneticPr fontId="2" type="noConversion"/>
  </si>
  <si>
    <t>매출</t>
    <phoneticPr fontId="2" type="noConversion"/>
  </si>
  <si>
    <t>TTL</t>
    <phoneticPr fontId="2" type="noConversion"/>
  </si>
  <si>
    <t xml:space="preserve">5월 </t>
    <phoneticPr fontId="2" type="noConversion"/>
  </si>
  <si>
    <t>18년도 1월</t>
    <phoneticPr fontId="2" type="noConversion"/>
  </si>
  <si>
    <t>18년도 2월</t>
    <phoneticPr fontId="2" type="noConversion"/>
  </si>
  <si>
    <t>18년도 3월</t>
    <phoneticPr fontId="2" type="noConversion"/>
  </si>
  <si>
    <t>18년도 5월</t>
    <phoneticPr fontId="2" type="noConversion"/>
  </si>
  <si>
    <t>18년도 4월</t>
    <phoneticPr fontId="2" type="noConversion"/>
  </si>
  <si>
    <t>17년도 11월</t>
    <phoneticPr fontId="2" type="noConversion"/>
  </si>
  <si>
    <t>17년도 12월</t>
    <phoneticPr fontId="2" type="noConversion"/>
  </si>
  <si>
    <t>17년도 10월</t>
    <phoneticPr fontId="2" type="noConversion"/>
  </si>
  <si>
    <t>9월</t>
    <phoneticPr fontId="2" type="noConversion"/>
  </si>
  <si>
    <t>8월</t>
    <phoneticPr fontId="2" type="noConversion"/>
  </si>
  <si>
    <t>18년도 7월</t>
    <phoneticPr fontId="2" type="noConversion"/>
  </si>
  <si>
    <t>18년도 12월</t>
    <phoneticPr fontId="2" type="noConversion"/>
  </si>
  <si>
    <t>18년도 11월</t>
    <phoneticPr fontId="2" type="noConversion"/>
  </si>
  <si>
    <t>18년도 10월</t>
    <phoneticPr fontId="2" type="noConversion"/>
  </si>
  <si>
    <t>18녀도 9월</t>
    <phoneticPr fontId="2" type="noConversion"/>
  </si>
  <si>
    <t>18년도 8월</t>
    <phoneticPr fontId="2" type="noConversion"/>
  </si>
  <si>
    <t>수량</t>
    <phoneticPr fontId="2" type="noConversion"/>
  </si>
  <si>
    <t>17년</t>
    <phoneticPr fontId="2" type="noConversion"/>
  </si>
  <si>
    <t>7월</t>
    <phoneticPr fontId="2" type="noConversion"/>
  </si>
  <si>
    <t>8월</t>
    <phoneticPr fontId="2" type="noConversion"/>
  </si>
  <si>
    <t>10월</t>
    <phoneticPr fontId="2" type="noConversion"/>
  </si>
  <si>
    <t>11월</t>
    <phoneticPr fontId="2" type="noConversion"/>
  </si>
  <si>
    <t>12월</t>
    <phoneticPr fontId="2" type="noConversion"/>
  </si>
  <si>
    <t>월</t>
    <phoneticPr fontId="2" type="noConversion"/>
  </si>
  <si>
    <t>18년</t>
    <phoneticPr fontId="2" type="noConversion"/>
  </si>
  <si>
    <t>19년</t>
    <phoneticPr fontId="2" type="noConversion"/>
  </si>
  <si>
    <t>1월</t>
    <phoneticPr fontId="2" type="noConversion"/>
  </si>
  <si>
    <t>2월</t>
    <phoneticPr fontId="2" type="noConversion"/>
  </si>
  <si>
    <t>3월</t>
    <phoneticPr fontId="2" type="noConversion"/>
  </si>
  <si>
    <t>4월</t>
    <phoneticPr fontId="2" type="noConversion"/>
  </si>
  <si>
    <t>5월</t>
    <phoneticPr fontId="2" type="noConversion"/>
  </si>
  <si>
    <t>6월</t>
    <phoneticPr fontId="2" type="noConversion"/>
  </si>
  <si>
    <t>9월</t>
    <phoneticPr fontId="2" type="noConversion"/>
  </si>
  <si>
    <t>20년</t>
    <phoneticPr fontId="2" type="noConversion"/>
  </si>
  <si>
    <t>19. 10</t>
    <phoneticPr fontId="2" type="noConversion"/>
  </si>
  <si>
    <t>20. 10</t>
    <phoneticPr fontId="2" type="noConversion"/>
  </si>
  <si>
    <t>TOTAL</t>
    <phoneticPr fontId="2" type="noConversion"/>
  </si>
  <si>
    <t>베개판매</t>
    <phoneticPr fontId="2" type="noConversion"/>
  </si>
  <si>
    <t>토탈 금액</t>
    <phoneticPr fontId="2" type="noConversion"/>
  </si>
  <si>
    <t>21년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</si>
</sst>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76" formatCode="#,##0_ "/>
    <numFmt numFmtId="177" formatCode="&quot;₩&quot;#,##0_);[Red]\(&quot;₩&quot;#,##0\)"/>
  </numFmts>
  <fonts count="6" x14ac:knownFonts="1">
    <font>
      <sz val="11"/>
      <color theme="1"/>
      <name val="맑은 고딕"/>
      <family val="2"/>
      <charset val="129"/>
      <scheme val="minor"/>
    </font>
    <font>
      <b/>
      <sz val="14"/>
      <color theme="1"/>
      <name val="맑은 고딕"/>
      <family val="3"/>
      <charset val="129"/>
      <scheme val="minor"/>
    </font>
    <font>
      <sz val="8"/>
      <name val="맑은 고딕"/>
      <family val="2"/>
      <charset val="129"/>
      <scheme val="minor"/>
    </font>
    <font>
      <b/>
      <sz val="10"/>
      <color theme="1"/>
      <name val="맑은 고딕"/>
      <family val="3"/>
      <charset val="129"/>
      <scheme val="minor"/>
    </font>
    <font>
      <sz val="10"/>
      <color theme="1"/>
      <name val="맑은 고딕"/>
      <family val="2"/>
      <charset val="129"/>
      <scheme val="minor"/>
    </font>
    <font>
      <b/>
      <sz val="11"/>
      <color theme="1"/>
      <name val="맑은 고딕"/>
      <family val="3"/>
      <charset val="129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theme="0"/>
        <bgColor indexed="64"/>
      </patternFill>
    </fill>
  </fills>
  <borders count="20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</borders>
  <cellStyleXfs count="1">
    <xf numFmtId="0" fontId="0" fillId="0" borderId="0">
      <alignment vertical="center"/>
    </xf>
  </cellStyleXfs>
  <cellXfs count="27">
    <xf numFmtId="0" fontId="0" fillId="0" borderId="0" xfId="0">
      <alignment vertical="center"/>
    </xf>
    <xf numFmtId="0" fontId="3" fillId="2" borderId="1" xfId="0" applyFont="1" applyFill="1" applyBorder="1" applyAlignment="1">
      <alignment horizontal="center" vertical="center"/>
    </xf>
    <xf numFmtId="176" fontId="3" fillId="2" borderId="2" xfId="0" applyNumberFormat="1" applyFont="1" applyFill="1" applyBorder="1" applyAlignment="1">
      <alignment horizontal="center" vertical="center"/>
    </xf>
    <xf numFmtId="177" fontId="3" fillId="2" borderId="3" xfId="0" applyNumberFormat="1" applyFont="1" applyFill="1" applyBorder="1" applyAlignment="1">
      <alignment horizontal="center" vertical="center"/>
    </xf>
    <xf numFmtId="17" fontId="4" fillId="0" borderId="4" xfId="0" applyNumberFormat="1" applyFont="1" applyBorder="1" applyAlignment="1">
      <alignment horizontal="center" vertical="center"/>
    </xf>
    <xf numFmtId="176" fontId="4" fillId="0" borderId="5" xfId="0" applyNumberFormat="1" applyFont="1" applyBorder="1" applyAlignment="1">
      <alignment horizontal="center" vertical="center"/>
    </xf>
    <xf numFmtId="177" fontId="4" fillId="0" borderId="6" xfId="0" applyNumberFormat="1" applyFont="1" applyBorder="1" applyAlignment="1">
      <alignment horizontal="center" vertical="center"/>
    </xf>
    <xf numFmtId="0" fontId="5" fillId="0" borderId="7" xfId="0" applyFont="1" applyBorder="1" applyAlignment="1">
      <alignment horizontal="center" vertical="center"/>
    </xf>
    <xf numFmtId="176" fontId="5" fillId="0" borderId="8" xfId="0" applyNumberFormat="1" applyFont="1" applyBorder="1" applyAlignment="1">
      <alignment horizontal="center" vertical="center"/>
    </xf>
    <xf numFmtId="17" fontId="4" fillId="0" borderId="9" xfId="0" applyNumberFormat="1" applyFont="1" applyBorder="1" applyAlignment="1">
      <alignment horizontal="center" vertical="center"/>
    </xf>
    <xf numFmtId="176" fontId="4" fillId="3" borderId="5" xfId="0" applyNumberFormat="1" applyFont="1" applyFill="1" applyBorder="1" applyAlignment="1">
      <alignment horizontal="center" vertical="center"/>
    </xf>
    <xf numFmtId="177" fontId="4" fillId="3" borderId="6" xfId="0" applyNumberFormat="1" applyFont="1" applyFill="1" applyBorder="1" applyAlignment="1">
      <alignment horizontal="center" vertical="center"/>
    </xf>
    <xf numFmtId="176" fontId="4" fillId="3" borderId="10" xfId="0" applyNumberFormat="1" applyFont="1" applyFill="1" applyBorder="1" applyAlignment="1">
      <alignment horizontal="center" vertical="center"/>
    </xf>
    <xf numFmtId="177" fontId="4" fillId="3" borderId="11" xfId="0" applyNumberFormat="1" applyFont="1" applyFill="1" applyBorder="1" applyAlignment="1">
      <alignment horizontal="center" vertical="center"/>
    </xf>
    <xf numFmtId="177" fontId="5" fillId="0" borderId="12" xfId="0" applyNumberFormat="1" applyFont="1" applyBorder="1" applyAlignment="1">
      <alignment horizontal="center" vertical="center"/>
    </xf>
    <xf numFmtId="0" fontId="0" fillId="0" borderId="0" xfId="0" applyNumberFormat="1" applyAlignment="1">
      <alignment horizontal="right" vertical="center"/>
    </xf>
    <xf numFmtId="17" fontId="4" fillId="0" borderId="19" xfId="0" applyNumberFormat="1" applyFont="1" applyBorder="1" applyAlignment="1">
      <alignment horizontal="center" vertical="center"/>
    </xf>
    <xf numFmtId="17" fontId="4" fillId="0" borderId="16" xfId="0" applyNumberFormat="1" applyFont="1" applyBorder="1" applyAlignment="1">
      <alignment horizontal="center" vertical="center"/>
    </xf>
    <xf numFmtId="177" fontId="4" fillId="3" borderId="5" xfId="0" applyNumberFormat="1" applyFont="1" applyFill="1" applyBorder="1" applyAlignment="1">
      <alignment horizontal="center" vertical="center"/>
    </xf>
    <xf numFmtId="177" fontId="4" fillId="0" borderId="5" xfId="0" applyNumberFormat="1" applyFont="1" applyBorder="1" applyAlignment="1">
      <alignment horizontal="center" vertical="center"/>
    </xf>
    <xf numFmtId="176" fontId="0" fillId="0" borderId="0" xfId="0" applyNumberFormat="1">
      <alignment vertical="center"/>
    </xf>
    <xf numFmtId="0" fontId="3" fillId="3" borderId="16" xfId="0" applyFont="1" applyFill="1" applyBorder="1" applyAlignment="1">
      <alignment horizontal="left" vertical="center"/>
    </xf>
    <xf numFmtId="0" fontId="3" fillId="3" borderId="17" xfId="0" applyFont="1" applyFill="1" applyBorder="1" applyAlignment="1">
      <alignment horizontal="left" vertical="center"/>
    </xf>
    <xf numFmtId="0" fontId="3" fillId="3" borderId="18" xfId="0" applyFont="1" applyFill="1" applyBorder="1" applyAlignment="1">
      <alignment horizontal="left" vertical="center"/>
    </xf>
    <xf numFmtId="0" fontId="1" fillId="0" borderId="13" xfId="0" applyFont="1" applyBorder="1" applyAlignment="1">
      <alignment horizontal="center" vertical="center"/>
    </xf>
    <xf numFmtId="0" fontId="1" fillId="0" borderId="14" xfId="0" applyFont="1" applyBorder="1" applyAlignment="1">
      <alignment horizontal="center" vertical="center"/>
    </xf>
    <xf numFmtId="0" fontId="1" fillId="0" borderId="15" xfId="0" applyFont="1" applyBorder="1" applyAlignment="1">
      <alignment horizontal="center" vertical="center"/>
    </xf>
  </cellXfs>
  <cellStyles count="1">
    <cellStyle name="표준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3.png"/><Relationship Id="rId13" Type="http://schemas.openxmlformats.org/officeDocument/2006/relationships/image" Target="../media/image18.png"/><Relationship Id="rId3" Type="http://schemas.openxmlformats.org/officeDocument/2006/relationships/image" Target="../media/image8.png"/><Relationship Id="rId7" Type="http://schemas.openxmlformats.org/officeDocument/2006/relationships/image" Target="../media/image12.png"/><Relationship Id="rId12" Type="http://schemas.openxmlformats.org/officeDocument/2006/relationships/image" Target="../media/image17.png"/><Relationship Id="rId2" Type="http://schemas.openxmlformats.org/officeDocument/2006/relationships/image" Target="../media/image7.png"/><Relationship Id="rId16" Type="http://schemas.openxmlformats.org/officeDocument/2006/relationships/image" Target="../media/image21.png"/><Relationship Id="rId1" Type="http://schemas.openxmlformats.org/officeDocument/2006/relationships/image" Target="../media/image6.png"/><Relationship Id="rId6" Type="http://schemas.openxmlformats.org/officeDocument/2006/relationships/image" Target="../media/image11.png"/><Relationship Id="rId11" Type="http://schemas.openxmlformats.org/officeDocument/2006/relationships/image" Target="../media/image16.png"/><Relationship Id="rId5" Type="http://schemas.openxmlformats.org/officeDocument/2006/relationships/image" Target="../media/image10.png"/><Relationship Id="rId15" Type="http://schemas.openxmlformats.org/officeDocument/2006/relationships/image" Target="../media/image20.png"/><Relationship Id="rId10" Type="http://schemas.openxmlformats.org/officeDocument/2006/relationships/image" Target="../media/image15.png"/><Relationship Id="rId4" Type="http://schemas.openxmlformats.org/officeDocument/2006/relationships/image" Target="../media/image9.png"/><Relationship Id="rId9" Type="http://schemas.openxmlformats.org/officeDocument/2006/relationships/image" Target="../media/image14.png"/><Relationship Id="rId14" Type="http://schemas.openxmlformats.org/officeDocument/2006/relationships/image" Target="../media/image19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29.png"/><Relationship Id="rId13" Type="http://schemas.openxmlformats.org/officeDocument/2006/relationships/image" Target="../media/image34.png"/><Relationship Id="rId18" Type="http://schemas.openxmlformats.org/officeDocument/2006/relationships/image" Target="../media/image39.png"/><Relationship Id="rId3" Type="http://schemas.openxmlformats.org/officeDocument/2006/relationships/image" Target="../media/image24.png"/><Relationship Id="rId21" Type="http://schemas.openxmlformats.org/officeDocument/2006/relationships/image" Target="../media/image42.png"/><Relationship Id="rId7" Type="http://schemas.openxmlformats.org/officeDocument/2006/relationships/image" Target="../media/image28.png"/><Relationship Id="rId12" Type="http://schemas.openxmlformats.org/officeDocument/2006/relationships/image" Target="../media/image33.png"/><Relationship Id="rId17" Type="http://schemas.openxmlformats.org/officeDocument/2006/relationships/image" Target="../media/image38.png"/><Relationship Id="rId2" Type="http://schemas.openxmlformats.org/officeDocument/2006/relationships/image" Target="../media/image23.png"/><Relationship Id="rId16" Type="http://schemas.openxmlformats.org/officeDocument/2006/relationships/image" Target="../media/image37.png"/><Relationship Id="rId20" Type="http://schemas.openxmlformats.org/officeDocument/2006/relationships/image" Target="../media/image41.png"/><Relationship Id="rId1" Type="http://schemas.openxmlformats.org/officeDocument/2006/relationships/image" Target="../media/image22.png"/><Relationship Id="rId6" Type="http://schemas.openxmlformats.org/officeDocument/2006/relationships/image" Target="../media/image27.png"/><Relationship Id="rId11" Type="http://schemas.openxmlformats.org/officeDocument/2006/relationships/image" Target="../media/image32.png"/><Relationship Id="rId5" Type="http://schemas.openxmlformats.org/officeDocument/2006/relationships/image" Target="../media/image26.png"/><Relationship Id="rId15" Type="http://schemas.openxmlformats.org/officeDocument/2006/relationships/image" Target="../media/image36.png"/><Relationship Id="rId23" Type="http://schemas.openxmlformats.org/officeDocument/2006/relationships/image" Target="../media/image44.png"/><Relationship Id="rId10" Type="http://schemas.openxmlformats.org/officeDocument/2006/relationships/image" Target="../media/image31.png"/><Relationship Id="rId19" Type="http://schemas.openxmlformats.org/officeDocument/2006/relationships/image" Target="../media/image40.png"/><Relationship Id="rId4" Type="http://schemas.openxmlformats.org/officeDocument/2006/relationships/image" Target="../media/image25.png"/><Relationship Id="rId9" Type="http://schemas.openxmlformats.org/officeDocument/2006/relationships/image" Target="../media/image30.png"/><Relationship Id="rId14" Type="http://schemas.openxmlformats.org/officeDocument/2006/relationships/image" Target="../media/image35.png"/><Relationship Id="rId22" Type="http://schemas.openxmlformats.org/officeDocument/2006/relationships/image" Target="../media/image4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200855</xdr:rowOff>
    </xdr:from>
    <xdr:to>
      <xdr:col>4</xdr:col>
      <xdr:colOff>503591</xdr:colOff>
      <xdr:row>17</xdr:row>
      <xdr:rowOff>46301</xdr:rowOff>
    </xdr:to>
    <xdr:pic>
      <xdr:nvPicPr>
        <xdr:cNvPr id="2" name="그림 1">
          <a:extLst>
            <a:ext uri="{FF2B5EF4-FFF2-40B4-BE49-F238E27FC236}">
              <a16:creationId xmlns:a16="http://schemas.microsoft.com/office/drawing/2014/main" id="{733DF0D5-CAA6-4582-AE53-C595C23337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829505"/>
          <a:ext cx="3246791" cy="2779146"/>
        </a:xfrm>
        <a:prstGeom prst="rect">
          <a:avLst/>
        </a:prstGeom>
      </xdr:spPr>
    </xdr:pic>
    <xdr:clientData/>
  </xdr:twoCellAnchor>
  <xdr:twoCellAnchor editAs="oneCell">
    <xdr:from>
      <xdr:col>0</xdr:col>
      <xdr:colOff>38100</xdr:colOff>
      <xdr:row>17</xdr:row>
      <xdr:rowOff>102889</xdr:rowOff>
    </xdr:from>
    <xdr:to>
      <xdr:col>4</xdr:col>
      <xdr:colOff>523875</xdr:colOff>
      <xdr:row>20</xdr:row>
      <xdr:rowOff>57681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45B2CDB6-52FC-4DC9-8048-396D9C81F3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8100" y="3665239"/>
          <a:ext cx="3228975" cy="583442"/>
        </a:xfrm>
        <a:prstGeom prst="rect">
          <a:avLst/>
        </a:prstGeom>
      </xdr:spPr>
    </xdr:pic>
    <xdr:clientData/>
  </xdr:twoCellAnchor>
  <xdr:twoCellAnchor editAs="oneCell">
    <xdr:from>
      <xdr:col>6</xdr:col>
      <xdr:colOff>28575</xdr:colOff>
      <xdr:row>3</xdr:row>
      <xdr:rowOff>180976</xdr:rowOff>
    </xdr:from>
    <xdr:to>
      <xdr:col>11</xdr:col>
      <xdr:colOff>141180</xdr:colOff>
      <xdr:row>19</xdr:row>
      <xdr:rowOff>180976</xdr:rowOff>
    </xdr:to>
    <xdr:pic>
      <xdr:nvPicPr>
        <xdr:cNvPr id="4" name="그림 3">
          <a:extLst>
            <a:ext uri="{FF2B5EF4-FFF2-40B4-BE49-F238E27FC236}">
              <a16:creationId xmlns:a16="http://schemas.microsoft.com/office/drawing/2014/main" id="{7BE36001-EABB-47DD-ABC0-48E25B3416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143375" y="809626"/>
          <a:ext cx="3655905" cy="3352800"/>
        </a:xfrm>
        <a:prstGeom prst="rect">
          <a:avLst/>
        </a:prstGeom>
      </xdr:spPr>
    </xdr:pic>
    <xdr:clientData/>
  </xdr:twoCellAnchor>
  <xdr:twoCellAnchor editAs="oneCell">
    <xdr:from>
      <xdr:col>11</xdr:col>
      <xdr:colOff>676275</xdr:colOff>
      <xdr:row>3</xdr:row>
      <xdr:rowOff>161925</xdr:rowOff>
    </xdr:from>
    <xdr:to>
      <xdr:col>19</xdr:col>
      <xdr:colOff>252338</xdr:colOff>
      <xdr:row>17</xdr:row>
      <xdr:rowOff>123825</xdr:rowOff>
    </xdr:to>
    <xdr:pic>
      <xdr:nvPicPr>
        <xdr:cNvPr id="6" name="그림 5">
          <a:extLst>
            <a:ext uri="{FF2B5EF4-FFF2-40B4-BE49-F238E27FC236}">
              <a16:creationId xmlns:a16="http://schemas.microsoft.com/office/drawing/2014/main" id="{724BB0C9-BFF5-4708-8DD8-C29D7593BB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8334375" y="790575"/>
          <a:ext cx="5062463" cy="28956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</xdr:row>
      <xdr:rowOff>200025</xdr:rowOff>
    </xdr:from>
    <xdr:to>
      <xdr:col>6</xdr:col>
      <xdr:colOff>542766</xdr:colOff>
      <xdr:row>43</xdr:row>
      <xdr:rowOff>38100</xdr:rowOff>
    </xdr:to>
    <xdr:pic>
      <xdr:nvPicPr>
        <xdr:cNvPr id="7" name="그림 6">
          <a:extLst>
            <a:ext uri="{FF2B5EF4-FFF2-40B4-BE49-F238E27FC236}">
              <a16:creationId xmlns:a16="http://schemas.microsoft.com/office/drawing/2014/main" id="{68217696-84B6-478B-9461-7B423FCD14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5019675"/>
          <a:ext cx="4657566" cy="402907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37</xdr:row>
      <xdr:rowOff>180975</xdr:rowOff>
    </xdr:from>
    <xdr:to>
      <xdr:col>2</xdr:col>
      <xdr:colOff>2323573</xdr:colOff>
      <xdr:row>41</xdr:row>
      <xdr:rowOff>152299</xdr:rowOff>
    </xdr:to>
    <xdr:pic>
      <xdr:nvPicPr>
        <xdr:cNvPr id="2" name="그림 1">
          <a:extLst>
            <a:ext uri="{FF2B5EF4-FFF2-40B4-BE49-F238E27FC236}">
              <a16:creationId xmlns:a16="http://schemas.microsoft.com/office/drawing/2014/main" id="{C3FE7134-E3B9-498F-B845-676413D38D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7791450"/>
          <a:ext cx="4219048" cy="809524"/>
        </a:xfrm>
        <a:prstGeom prst="rect">
          <a:avLst/>
        </a:prstGeom>
      </xdr:spPr>
    </xdr:pic>
    <xdr:clientData/>
  </xdr:twoCellAnchor>
  <xdr:twoCellAnchor editAs="oneCell">
    <xdr:from>
      <xdr:col>3</xdr:col>
      <xdr:colOff>47625</xdr:colOff>
      <xdr:row>38</xdr:row>
      <xdr:rowOff>28575</xdr:rowOff>
    </xdr:from>
    <xdr:to>
      <xdr:col>9</xdr:col>
      <xdr:colOff>113777</xdr:colOff>
      <xdr:row>41</xdr:row>
      <xdr:rowOff>104687</xdr:rowOff>
    </xdr:to>
    <xdr:pic>
      <xdr:nvPicPr>
        <xdr:cNvPr id="4" name="그림 3">
          <a:extLst>
            <a:ext uri="{FF2B5EF4-FFF2-40B4-BE49-F238E27FC236}">
              <a16:creationId xmlns:a16="http://schemas.microsoft.com/office/drawing/2014/main" id="{E316B12E-1B3E-44F5-8C58-EDCFBDEABD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505450" y="7429500"/>
          <a:ext cx="4180952" cy="704762"/>
        </a:xfrm>
        <a:prstGeom prst="rect">
          <a:avLst/>
        </a:prstGeom>
      </xdr:spPr>
    </xdr:pic>
    <xdr:clientData/>
  </xdr:twoCellAnchor>
  <xdr:twoCellAnchor editAs="oneCell">
    <xdr:from>
      <xdr:col>2</xdr:col>
      <xdr:colOff>3552825</xdr:colOff>
      <xdr:row>25</xdr:row>
      <xdr:rowOff>38100</xdr:rowOff>
    </xdr:from>
    <xdr:to>
      <xdr:col>9</xdr:col>
      <xdr:colOff>104246</xdr:colOff>
      <xdr:row>29</xdr:row>
      <xdr:rowOff>104662</xdr:rowOff>
    </xdr:to>
    <xdr:pic>
      <xdr:nvPicPr>
        <xdr:cNvPr id="6" name="그림 5">
          <a:extLst>
            <a:ext uri="{FF2B5EF4-FFF2-40B4-BE49-F238E27FC236}">
              <a16:creationId xmlns:a16="http://schemas.microsoft.com/office/drawing/2014/main" id="{60DCCC6E-6CFF-47E8-899F-76550B5200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448300" y="4714875"/>
          <a:ext cx="4228571" cy="904762"/>
        </a:xfrm>
        <a:prstGeom prst="rect">
          <a:avLst/>
        </a:prstGeom>
      </xdr:spPr>
    </xdr:pic>
    <xdr:clientData/>
  </xdr:twoCellAnchor>
  <xdr:twoCellAnchor editAs="oneCell">
    <xdr:from>
      <xdr:col>10</xdr:col>
      <xdr:colOff>57150</xdr:colOff>
      <xdr:row>25</xdr:row>
      <xdr:rowOff>9525</xdr:rowOff>
    </xdr:from>
    <xdr:to>
      <xdr:col>16</xdr:col>
      <xdr:colOff>142350</xdr:colOff>
      <xdr:row>28</xdr:row>
      <xdr:rowOff>104685</xdr:rowOff>
    </xdr:to>
    <xdr:pic>
      <xdr:nvPicPr>
        <xdr:cNvPr id="8" name="그림 7">
          <a:extLst>
            <a:ext uri="{FF2B5EF4-FFF2-40B4-BE49-F238E27FC236}">
              <a16:creationId xmlns:a16="http://schemas.microsoft.com/office/drawing/2014/main" id="{1D9BB6DE-C961-4CAE-B19C-2D6FF5138A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0315575" y="4686300"/>
          <a:ext cx="4200000" cy="723810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25</xdr:row>
      <xdr:rowOff>57149</xdr:rowOff>
    </xdr:from>
    <xdr:to>
      <xdr:col>2</xdr:col>
      <xdr:colOff>3200400</xdr:colOff>
      <xdr:row>34</xdr:row>
      <xdr:rowOff>161924</xdr:rowOff>
    </xdr:to>
    <xdr:pic>
      <xdr:nvPicPr>
        <xdr:cNvPr id="10" name="그림 9">
          <a:extLst>
            <a:ext uri="{FF2B5EF4-FFF2-40B4-BE49-F238E27FC236}">
              <a16:creationId xmlns:a16="http://schemas.microsoft.com/office/drawing/2014/main" id="{E852D91F-FECA-45AB-93C8-1470505D88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9525" y="5153024"/>
          <a:ext cx="5086350" cy="1990725"/>
        </a:xfrm>
        <a:prstGeom prst="rect">
          <a:avLst/>
        </a:prstGeom>
      </xdr:spPr>
    </xdr:pic>
    <xdr:clientData/>
  </xdr:twoCellAnchor>
  <xdr:twoCellAnchor editAs="oneCell">
    <xdr:from>
      <xdr:col>0</xdr:col>
      <xdr:colOff>47625</xdr:colOff>
      <xdr:row>2</xdr:row>
      <xdr:rowOff>19050</xdr:rowOff>
    </xdr:from>
    <xdr:to>
      <xdr:col>2</xdr:col>
      <xdr:colOff>2628340</xdr:colOff>
      <xdr:row>11</xdr:row>
      <xdr:rowOff>123576</xdr:rowOff>
    </xdr:to>
    <xdr:pic>
      <xdr:nvPicPr>
        <xdr:cNvPr id="12" name="그림 11">
          <a:extLst>
            <a:ext uri="{FF2B5EF4-FFF2-40B4-BE49-F238E27FC236}">
              <a16:creationId xmlns:a16="http://schemas.microsoft.com/office/drawing/2014/main" id="{1EBB93F0-1C63-4390-A9FF-0E3D54EDE1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877050" y="495300"/>
          <a:ext cx="4476190" cy="1990476"/>
        </a:xfrm>
        <a:prstGeom prst="rect">
          <a:avLst/>
        </a:prstGeom>
      </xdr:spPr>
    </xdr:pic>
    <xdr:clientData/>
  </xdr:twoCellAnchor>
  <xdr:twoCellAnchor editAs="oneCell">
    <xdr:from>
      <xdr:col>7</xdr:col>
      <xdr:colOff>28575</xdr:colOff>
      <xdr:row>2</xdr:row>
      <xdr:rowOff>76200</xdr:rowOff>
    </xdr:from>
    <xdr:to>
      <xdr:col>13</xdr:col>
      <xdr:colOff>351870</xdr:colOff>
      <xdr:row>9</xdr:row>
      <xdr:rowOff>56969</xdr:rowOff>
    </xdr:to>
    <xdr:pic>
      <xdr:nvPicPr>
        <xdr:cNvPr id="13" name="그림 12">
          <a:extLst>
            <a:ext uri="{FF2B5EF4-FFF2-40B4-BE49-F238E27FC236}">
              <a16:creationId xmlns:a16="http://schemas.microsoft.com/office/drawing/2014/main" id="{27C28F27-2AC5-46A8-AEB3-C6A27BEAE0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1658600" y="552450"/>
          <a:ext cx="4438095" cy="1447619"/>
        </a:xfrm>
        <a:prstGeom prst="rect">
          <a:avLst/>
        </a:prstGeom>
      </xdr:spPr>
    </xdr:pic>
    <xdr:clientData/>
  </xdr:twoCellAnchor>
  <xdr:twoCellAnchor editAs="oneCell">
    <xdr:from>
      <xdr:col>0</xdr:col>
      <xdr:colOff>47625</xdr:colOff>
      <xdr:row>14</xdr:row>
      <xdr:rowOff>47625</xdr:rowOff>
    </xdr:from>
    <xdr:to>
      <xdr:col>2</xdr:col>
      <xdr:colOff>2666436</xdr:colOff>
      <xdr:row>20</xdr:row>
      <xdr:rowOff>133182</xdr:rowOff>
    </xdr:to>
    <xdr:pic>
      <xdr:nvPicPr>
        <xdr:cNvPr id="14" name="그림 13">
          <a:extLst>
            <a:ext uri="{FF2B5EF4-FFF2-40B4-BE49-F238E27FC236}">
              <a16:creationId xmlns:a16="http://schemas.microsoft.com/office/drawing/2014/main" id="{9104F38B-4E81-46E1-8976-AE4B530852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943100" y="2981325"/>
          <a:ext cx="4514286" cy="1342857"/>
        </a:xfrm>
        <a:prstGeom prst="rect">
          <a:avLst/>
        </a:prstGeom>
      </xdr:spPr>
    </xdr:pic>
    <xdr:clientData/>
  </xdr:twoCellAnchor>
  <xdr:twoCellAnchor editAs="oneCell">
    <xdr:from>
      <xdr:col>7</xdr:col>
      <xdr:colOff>47625</xdr:colOff>
      <xdr:row>14</xdr:row>
      <xdr:rowOff>47625</xdr:rowOff>
    </xdr:from>
    <xdr:to>
      <xdr:col>13</xdr:col>
      <xdr:colOff>399492</xdr:colOff>
      <xdr:row>20</xdr:row>
      <xdr:rowOff>104611</xdr:rowOff>
    </xdr:to>
    <xdr:pic>
      <xdr:nvPicPr>
        <xdr:cNvPr id="15" name="그림 14">
          <a:extLst>
            <a:ext uri="{FF2B5EF4-FFF2-40B4-BE49-F238E27FC236}">
              <a16:creationId xmlns:a16="http://schemas.microsoft.com/office/drawing/2014/main" id="{640C962D-B973-461A-B68E-85394FF956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8248650" y="2981325"/>
          <a:ext cx="4466667" cy="1314286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14</xdr:row>
      <xdr:rowOff>0</xdr:rowOff>
    </xdr:from>
    <xdr:to>
      <xdr:col>20</xdr:col>
      <xdr:colOff>323295</xdr:colOff>
      <xdr:row>18</xdr:row>
      <xdr:rowOff>9419</xdr:rowOff>
    </xdr:to>
    <xdr:pic>
      <xdr:nvPicPr>
        <xdr:cNvPr id="16" name="그림 15">
          <a:extLst>
            <a:ext uri="{FF2B5EF4-FFF2-40B4-BE49-F238E27FC236}">
              <a16:creationId xmlns:a16="http://schemas.microsoft.com/office/drawing/2014/main" id="{F4EB1B4C-10F1-4118-A7D8-35A007EDFA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6430625" y="2990850"/>
          <a:ext cx="4438095" cy="847619"/>
        </a:xfrm>
        <a:prstGeom prst="rect">
          <a:avLst/>
        </a:prstGeom>
      </xdr:spPr>
    </xdr:pic>
    <xdr:clientData/>
  </xdr:twoCellAnchor>
  <xdr:twoCellAnchor editAs="oneCell">
    <xdr:from>
      <xdr:col>10</xdr:col>
      <xdr:colOff>9525</xdr:colOff>
      <xdr:row>38</xdr:row>
      <xdr:rowOff>28575</xdr:rowOff>
    </xdr:from>
    <xdr:to>
      <xdr:col>16</xdr:col>
      <xdr:colOff>332820</xdr:colOff>
      <xdr:row>42</xdr:row>
      <xdr:rowOff>114185</xdr:rowOff>
    </xdr:to>
    <xdr:pic>
      <xdr:nvPicPr>
        <xdr:cNvPr id="18" name="그림 17">
          <a:extLst>
            <a:ext uri="{FF2B5EF4-FFF2-40B4-BE49-F238E27FC236}">
              <a16:creationId xmlns:a16="http://schemas.microsoft.com/office/drawing/2014/main" id="{EC4932D7-81D4-41F6-A653-AB10A53902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0267950" y="7429500"/>
          <a:ext cx="4438095" cy="923810"/>
        </a:xfrm>
        <a:prstGeom prst="rect">
          <a:avLst/>
        </a:prstGeom>
      </xdr:spPr>
    </xdr:pic>
    <xdr:clientData/>
  </xdr:twoCellAnchor>
  <xdr:twoCellAnchor editAs="oneCell">
    <xdr:from>
      <xdr:col>17</xdr:col>
      <xdr:colOff>57150</xdr:colOff>
      <xdr:row>47</xdr:row>
      <xdr:rowOff>85725</xdr:rowOff>
    </xdr:from>
    <xdr:to>
      <xdr:col>22</xdr:col>
      <xdr:colOff>656721</xdr:colOff>
      <xdr:row>52</xdr:row>
      <xdr:rowOff>133213</xdr:rowOff>
    </xdr:to>
    <xdr:pic>
      <xdr:nvPicPr>
        <xdr:cNvPr id="20" name="그림 19">
          <a:extLst>
            <a:ext uri="{FF2B5EF4-FFF2-40B4-BE49-F238E27FC236}">
              <a16:creationId xmlns:a16="http://schemas.microsoft.com/office/drawing/2014/main" id="{0AD9C5D6-6A3E-4916-887C-D07089B419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5116175" y="9934575"/>
          <a:ext cx="4028571" cy="1095238"/>
        </a:xfrm>
        <a:prstGeom prst="rect">
          <a:avLst/>
        </a:prstGeom>
      </xdr:spPr>
    </xdr:pic>
    <xdr:clientData/>
  </xdr:twoCellAnchor>
  <xdr:twoCellAnchor editAs="oneCell">
    <xdr:from>
      <xdr:col>10</xdr:col>
      <xdr:colOff>9525</xdr:colOff>
      <xdr:row>47</xdr:row>
      <xdr:rowOff>136969</xdr:rowOff>
    </xdr:from>
    <xdr:to>
      <xdr:col>16</xdr:col>
      <xdr:colOff>628020</xdr:colOff>
      <xdr:row>52</xdr:row>
      <xdr:rowOff>180830</xdr:rowOff>
    </xdr:to>
    <xdr:pic>
      <xdr:nvPicPr>
        <xdr:cNvPr id="22" name="그림 21">
          <a:extLst>
            <a:ext uri="{FF2B5EF4-FFF2-40B4-BE49-F238E27FC236}">
              <a16:creationId xmlns:a16="http://schemas.microsoft.com/office/drawing/2014/main" id="{9B274FD4-FC4A-4400-8DE0-D32F5278ED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0267950" y="9985819"/>
          <a:ext cx="4733295" cy="1091611"/>
        </a:xfrm>
        <a:prstGeom prst="rect">
          <a:avLst/>
        </a:prstGeom>
      </xdr:spPr>
    </xdr:pic>
    <xdr:clientData/>
  </xdr:twoCellAnchor>
  <xdr:twoCellAnchor editAs="oneCell">
    <xdr:from>
      <xdr:col>2</xdr:col>
      <xdr:colOff>3171825</xdr:colOff>
      <xdr:row>47</xdr:row>
      <xdr:rowOff>0</xdr:rowOff>
    </xdr:from>
    <xdr:to>
      <xdr:col>9</xdr:col>
      <xdr:colOff>494675</xdr:colOff>
      <xdr:row>52</xdr:row>
      <xdr:rowOff>133202</xdr:rowOff>
    </xdr:to>
    <xdr:pic>
      <xdr:nvPicPr>
        <xdr:cNvPr id="24" name="그림 23">
          <a:extLst>
            <a:ext uri="{FF2B5EF4-FFF2-40B4-BE49-F238E27FC236}">
              <a16:creationId xmlns:a16="http://schemas.microsoft.com/office/drawing/2014/main" id="{C59F1BC0-61BC-4D6D-8EAA-BA7AD41B8A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5067300" y="9705975"/>
          <a:ext cx="5000000" cy="118095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47</xdr:row>
      <xdr:rowOff>38100</xdr:rowOff>
    </xdr:from>
    <xdr:to>
      <xdr:col>2</xdr:col>
      <xdr:colOff>3123573</xdr:colOff>
      <xdr:row>54</xdr:row>
      <xdr:rowOff>95060</xdr:rowOff>
    </xdr:to>
    <xdr:pic>
      <xdr:nvPicPr>
        <xdr:cNvPr id="25" name="그림 24">
          <a:extLst>
            <a:ext uri="{FF2B5EF4-FFF2-40B4-BE49-F238E27FC236}">
              <a16:creationId xmlns:a16="http://schemas.microsoft.com/office/drawing/2014/main" id="{F5F2D85A-80D0-4F20-89EE-DF73F9EEA9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9744075"/>
          <a:ext cx="5019048" cy="1523810"/>
        </a:xfrm>
        <a:prstGeom prst="rect">
          <a:avLst/>
        </a:prstGeom>
      </xdr:spPr>
    </xdr:pic>
    <xdr:clientData/>
  </xdr:twoCellAnchor>
  <xdr:twoCellAnchor editAs="oneCell">
    <xdr:from>
      <xdr:col>17</xdr:col>
      <xdr:colOff>0</xdr:colOff>
      <xdr:row>38</xdr:row>
      <xdr:rowOff>0</xdr:rowOff>
    </xdr:from>
    <xdr:to>
      <xdr:col>24</xdr:col>
      <xdr:colOff>170829</xdr:colOff>
      <xdr:row>42</xdr:row>
      <xdr:rowOff>133229</xdr:rowOff>
    </xdr:to>
    <xdr:pic>
      <xdr:nvPicPr>
        <xdr:cNvPr id="27" name="그림 26">
          <a:extLst>
            <a:ext uri="{FF2B5EF4-FFF2-40B4-BE49-F238E27FC236}">
              <a16:creationId xmlns:a16="http://schemas.microsoft.com/office/drawing/2014/main" id="{46DD4632-E833-48EE-B82F-49CE03FDDE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15059025" y="7820025"/>
          <a:ext cx="4971429" cy="97142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5</xdr:col>
      <xdr:colOff>446840</xdr:colOff>
      <xdr:row>19</xdr:row>
      <xdr:rowOff>152400</xdr:rowOff>
    </xdr:to>
    <xdr:pic>
      <xdr:nvPicPr>
        <xdr:cNvPr id="2" name="그림 1">
          <a:extLst>
            <a:ext uri="{FF2B5EF4-FFF2-40B4-BE49-F238E27FC236}">
              <a16:creationId xmlns:a16="http://schemas.microsoft.com/office/drawing/2014/main" id="{A29245F1-DA62-4DFC-9030-DA060B77E6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628650"/>
          <a:ext cx="3875840" cy="3505200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3</xdr:row>
      <xdr:rowOff>1</xdr:rowOff>
    </xdr:from>
    <xdr:to>
      <xdr:col>12</xdr:col>
      <xdr:colOff>285465</xdr:colOff>
      <xdr:row>19</xdr:row>
      <xdr:rowOff>190501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40DF8AA4-4A79-4266-9AF3-6D2CEB47E3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800600" y="628651"/>
          <a:ext cx="3866865" cy="3543300"/>
        </a:xfrm>
        <a:prstGeom prst="rect">
          <a:avLst/>
        </a:prstGeom>
      </xdr:spPr>
    </xdr:pic>
    <xdr:clientData/>
  </xdr:twoCellAnchor>
  <xdr:twoCellAnchor editAs="oneCell">
    <xdr:from>
      <xdr:col>13</xdr:col>
      <xdr:colOff>657226</xdr:colOff>
      <xdr:row>3</xdr:row>
      <xdr:rowOff>19050</xdr:rowOff>
    </xdr:from>
    <xdr:to>
      <xdr:col>18</xdr:col>
      <xdr:colOff>790860</xdr:colOff>
      <xdr:row>19</xdr:row>
      <xdr:rowOff>190500</xdr:rowOff>
    </xdr:to>
    <xdr:pic>
      <xdr:nvPicPr>
        <xdr:cNvPr id="4" name="그림 3">
          <a:extLst>
            <a:ext uri="{FF2B5EF4-FFF2-40B4-BE49-F238E27FC236}">
              <a16:creationId xmlns:a16="http://schemas.microsoft.com/office/drawing/2014/main" id="{AC8873DF-5991-449A-9878-A9051B8B63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686926" y="647700"/>
          <a:ext cx="3829334" cy="3524250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23</xdr:row>
      <xdr:rowOff>1</xdr:rowOff>
    </xdr:from>
    <xdr:to>
      <xdr:col>5</xdr:col>
      <xdr:colOff>508039</xdr:colOff>
      <xdr:row>40</xdr:row>
      <xdr:rowOff>28575</xdr:rowOff>
    </xdr:to>
    <xdr:pic>
      <xdr:nvPicPr>
        <xdr:cNvPr id="5" name="그림 4">
          <a:extLst>
            <a:ext uri="{FF2B5EF4-FFF2-40B4-BE49-F238E27FC236}">
              <a16:creationId xmlns:a16="http://schemas.microsoft.com/office/drawing/2014/main" id="{FC00C7F4-21EC-413D-8C3C-7C376DB2BE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" y="4819651"/>
          <a:ext cx="3937038" cy="3590924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23</xdr:row>
      <xdr:rowOff>0</xdr:rowOff>
    </xdr:from>
    <xdr:to>
      <xdr:col>12</xdr:col>
      <xdr:colOff>343267</xdr:colOff>
      <xdr:row>40</xdr:row>
      <xdr:rowOff>76200</xdr:rowOff>
    </xdr:to>
    <xdr:pic>
      <xdr:nvPicPr>
        <xdr:cNvPr id="6" name="그림 5">
          <a:extLst>
            <a:ext uri="{FF2B5EF4-FFF2-40B4-BE49-F238E27FC236}">
              <a16:creationId xmlns:a16="http://schemas.microsoft.com/office/drawing/2014/main" id="{560E71A3-1DE4-4B57-A875-022808A9CF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4800600" y="4819650"/>
          <a:ext cx="3924667" cy="3638550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23</xdr:row>
      <xdr:rowOff>1</xdr:rowOff>
    </xdr:from>
    <xdr:to>
      <xdr:col>19</xdr:col>
      <xdr:colOff>219146</xdr:colOff>
      <xdr:row>40</xdr:row>
      <xdr:rowOff>1</xdr:rowOff>
    </xdr:to>
    <xdr:pic>
      <xdr:nvPicPr>
        <xdr:cNvPr id="7" name="그림 6">
          <a:extLst>
            <a:ext uri="{FF2B5EF4-FFF2-40B4-BE49-F238E27FC236}">
              <a16:creationId xmlns:a16="http://schemas.microsoft.com/office/drawing/2014/main" id="{283C09C6-2DB0-4887-8E2D-6A49958DA0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9753600" y="4819651"/>
          <a:ext cx="3914846" cy="35623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43</xdr:row>
      <xdr:rowOff>1</xdr:rowOff>
    </xdr:from>
    <xdr:to>
      <xdr:col>5</xdr:col>
      <xdr:colOff>573912</xdr:colOff>
      <xdr:row>60</xdr:row>
      <xdr:rowOff>123825</xdr:rowOff>
    </xdr:to>
    <xdr:pic>
      <xdr:nvPicPr>
        <xdr:cNvPr id="8" name="그림 7">
          <a:extLst>
            <a:ext uri="{FF2B5EF4-FFF2-40B4-BE49-F238E27FC236}">
              <a16:creationId xmlns:a16="http://schemas.microsoft.com/office/drawing/2014/main" id="{1E18E7FA-6072-4E03-AA29-AB555CAC67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9010651"/>
          <a:ext cx="4002912" cy="3686174"/>
        </a:xfrm>
        <a:prstGeom prst="rect">
          <a:avLst/>
        </a:prstGeom>
      </xdr:spPr>
    </xdr:pic>
    <xdr:clientData/>
  </xdr:twoCellAnchor>
  <xdr:twoCellAnchor editAs="oneCell">
    <xdr:from>
      <xdr:col>7</xdr:col>
      <xdr:colOff>47625</xdr:colOff>
      <xdr:row>43</xdr:row>
      <xdr:rowOff>47626</xdr:rowOff>
    </xdr:from>
    <xdr:to>
      <xdr:col>11</xdr:col>
      <xdr:colOff>515938</xdr:colOff>
      <xdr:row>58</xdr:row>
      <xdr:rowOff>9526</xdr:rowOff>
    </xdr:to>
    <xdr:pic>
      <xdr:nvPicPr>
        <xdr:cNvPr id="9" name="그림 8">
          <a:extLst>
            <a:ext uri="{FF2B5EF4-FFF2-40B4-BE49-F238E27FC236}">
              <a16:creationId xmlns:a16="http://schemas.microsoft.com/office/drawing/2014/main" id="{ECF807D0-530F-4C0A-A602-BB6BFE1594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4848225" y="9058276"/>
          <a:ext cx="3363913" cy="3105150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43</xdr:row>
      <xdr:rowOff>0</xdr:rowOff>
    </xdr:from>
    <xdr:to>
      <xdr:col>17</xdr:col>
      <xdr:colOff>676275</xdr:colOff>
      <xdr:row>57</xdr:row>
      <xdr:rowOff>191237</xdr:rowOff>
    </xdr:to>
    <xdr:pic>
      <xdr:nvPicPr>
        <xdr:cNvPr id="10" name="그림 9">
          <a:extLst>
            <a:ext uri="{FF2B5EF4-FFF2-40B4-BE49-F238E27FC236}">
              <a16:creationId xmlns:a16="http://schemas.microsoft.com/office/drawing/2014/main" id="{59CBFB04-DEA4-469A-8866-44EA68777C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9067800" y="9010650"/>
          <a:ext cx="3648075" cy="3124937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64</xdr:row>
      <xdr:rowOff>0</xdr:rowOff>
    </xdr:from>
    <xdr:to>
      <xdr:col>4</xdr:col>
      <xdr:colOff>574131</xdr:colOff>
      <xdr:row>77</xdr:row>
      <xdr:rowOff>85725</xdr:rowOff>
    </xdr:to>
    <xdr:pic>
      <xdr:nvPicPr>
        <xdr:cNvPr id="11" name="그림 10">
          <a:extLst>
            <a:ext uri="{FF2B5EF4-FFF2-40B4-BE49-F238E27FC236}">
              <a16:creationId xmlns:a16="http://schemas.microsoft.com/office/drawing/2014/main" id="{046BA853-93F9-492B-9818-2F0B0CEE5A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" y="13411200"/>
          <a:ext cx="3317330" cy="2809875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64</xdr:row>
      <xdr:rowOff>1</xdr:rowOff>
    </xdr:from>
    <xdr:to>
      <xdr:col>11</xdr:col>
      <xdr:colOff>307009</xdr:colOff>
      <xdr:row>77</xdr:row>
      <xdr:rowOff>38101</xdr:rowOff>
    </xdr:to>
    <xdr:pic>
      <xdr:nvPicPr>
        <xdr:cNvPr id="12" name="그림 11">
          <a:extLst>
            <a:ext uri="{FF2B5EF4-FFF2-40B4-BE49-F238E27FC236}">
              <a16:creationId xmlns:a16="http://schemas.microsoft.com/office/drawing/2014/main" id="{EA359407-6C55-4954-9E16-018FAB5679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4800600" y="13411201"/>
          <a:ext cx="3202609" cy="2762250"/>
        </a:xfrm>
        <a:prstGeom prst="rect">
          <a:avLst/>
        </a:prstGeom>
      </xdr:spPr>
    </xdr:pic>
    <xdr:clientData/>
  </xdr:twoCellAnchor>
  <xdr:twoCellAnchor editAs="oneCell">
    <xdr:from>
      <xdr:col>13</xdr:col>
      <xdr:colOff>19050</xdr:colOff>
      <xdr:row>64</xdr:row>
      <xdr:rowOff>28575</xdr:rowOff>
    </xdr:from>
    <xdr:to>
      <xdr:col>17</xdr:col>
      <xdr:colOff>496320</xdr:colOff>
      <xdr:row>78</xdr:row>
      <xdr:rowOff>76200</xdr:rowOff>
    </xdr:to>
    <xdr:pic>
      <xdr:nvPicPr>
        <xdr:cNvPr id="13" name="그림 12">
          <a:extLst>
            <a:ext uri="{FF2B5EF4-FFF2-40B4-BE49-F238E27FC236}">
              <a16:creationId xmlns:a16="http://schemas.microsoft.com/office/drawing/2014/main" id="{A87159A8-1719-4B58-9FF9-3634B6B420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9086850" y="13439775"/>
          <a:ext cx="3449070" cy="29813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81</xdr:row>
      <xdr:rowOff>0</xdr:rowOff>
    </xdr:from>
    <xdr:to>
      <xdr:col>4</xdr:col>
      <xdr:colOff>602851</xdr:colOff>
      <xdr:row>94</xdr:row>
      <xdr:rowOff>123825</xdr:rowOff>
    </xdr:to>
    <xdr:pic>
      <xdr:nvPicPr>
        <xdr:cNvPr id="14" name="그림 13">
          <a:extLst>
            <a:ext uri="{FF2B5EF4-FFF2-40B4-BE49-F238E27FC236}">
              <a16:creationId xmlns:a16="http://schemas.microsoft.com/office/drawing/2014/main" id="{FB3A2D8F-C8F1-451E-8014-289ABEAEF1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16973550"/>
          <a:ext cx="3346051" cy="2847975"/>
        </a:xfrm>
        <a:prstGeom prst="rect">
          <a:avLst/>
        </a:prstGeom>
      </xdr:spPr>
    </xdr:pic>
    <xdr:clientData/>
  </xdr:twoCellAnchor>
  <xdr:twoCellAnchor editAs="oneCell">
    <xdr:from>
      <xdr:col>6</xdr:col>
      <xdr:colOff>57150</xdr:colOff>
      <xdr:row>81</xdr:row>
      <xdr:rowOff>57150</xdr:rowOff>
    </xdr:from>
    <xdr:to>
      <xdr:col>10</xdr:col>
      <xdr:colOff>394607</xdr:colOff>
      <xdr:row>94</xdr:row>
      <xdr:rowOff>104775</xdr:rowOff>
    </xdr:to>
    <xdr:pic>
      <xdr:nvPicPr>
        <xdr:cNvPr id="15" name="그림 14">
          <a:extLst>
            <a:ext uri="{FF2B5EF4-FFF2-40B4-BE49-F238E27FC236}">
              <a16:creationId xmlns:a16="http://schemas.microsoft.com/office/drawing/2014/main" id="{EE5A0B38-FFEF-4498-B530-08E19D1E38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4171950" y="17030700"/>
          <a:ext cx="3233057" cy="2771775"/>
        </a:xfrm>
        <a:prstGeom prst="rect">
          <a:avLst/>
        </a:prstGeom>
      </xdr:spPr>
    </xdr:pic>
    <xdr:clientData/>
  </xdr:twoCellAnchor>
  <xdr:twoCellAnchor editAs="oneCell">
    <xdr:from>
      <xdr:col>12</xdr:col>
      <xdr:colOff>1</xdr:colOff>
      <xdr:row>81</xdr:row>
      <xdr:rowOff>0</xdr:rowOff>
    </xdr:from>
    <xdr:to>
      <xdr:col>16</xdr:col>
      <xdr:colOff>256257</xdr:colOff>
      <xdr:row>94</xdr:row>
      <xdr:rowOff>123825</xdr:rowOff>
    </xdr:to>
    <xdr:pic>
      <xdr:nvPicPr>
        <xdr:cNvPr id="16" name="그림 15">
          <a:extLst>
            <a:ext uri="{FF2B5EF4-FFF2-40B4-BE49-F238E27FC236}">
              <a16:creationId xmlns:a16="http://schemas.microsoft.com/office/drawing/2014/main" id="{2B080A0C-B6B1-450F-9C67-AF7C861EE6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8382001" y="16973550"/>
          <a:ext cx="3342356" cy="2847975"/>
        </a:xfrm>
        <a:prstGeom prst="rect">
          <a:avLst/>
        </a:prstGeom>
      </xdr:spPr>
    </xdr:pic>
    <xdr:clientData/>
  </xdr:twoCellAnchor>
  <xdr:twoCellAnchor editAs="oneCell">
    <xdr:from>
      <xdr:col>0</xdr:col>
      <xdr:colOff>66675</xdr:colOff>
      <xdr:row>97</xdr:row>
      <xdr:rowOff>9526</xdr:rowOff>
    </xdr:from>
    <xdr:to>
      <xdr:col>4</xdr:col>
      <xdr:colOff>322953</xdr:colOff>
      <xdr:row>109</xdr:row>
      <xdr:rowOff>9526</xdr:rowOff>
    </xdr:to>
    <xdr:pic>
      <xdr:nvPicPr>
        <xdr:cNvPr id="17" name="그림 16">
          <a:extLst>
            <a:ext uri="{FF2B5EF4-FFF2-40B4-BE49-F238E27FC236}">
              <a16:creationId xmlns:a16="http://schemas.microsoft.com/office/drawing/2014/main" id="{461C80C5-6B8A-4638-96F6-3BB037A349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66675" y="20335876"/>
          <a:ext cx="2999478" cy="2514600"/>
        </a:xfrm>
        <a:prstGeom prst="rect">
          <a:avLst/>
        </a:prstGeom>
      </xdr:spPr>
    </xdr:pic>
    <xdr:clientData/>
  </xdr:twoCellAnchor>
  <xdr:twoCellAnchor editAs="oneCell">
    <xdr:from>
      <xdr:col>6</xdr:col>
      <xdr:colOff>47625</xdr:colOff>
      <xdr:row>97</xdr:row>
      <xdr:rowOff>28576</xdr:rowOff>
    </xdr:from>
    <xdr:to>
      <xdr:col>9</xdr:col>
      <xdr:colOff>695325</xdr:colOff>
      <xdr:row>108</xdr:row>
      <xdr:rowOff>141690</xdr:rowOff>
    </xdr:to>
    <xdr:pic>
      <xdr:nvPicPr>
        <xdr:cNvPr id="18" name="그림 17">
          <a:extLst>
            <a:ext uri="{FF2B5EF4-FFF2-40B4-BE49-F238E27FC236}">
              <a16:creationId xmlns:a16="http://schemas.microsoft.com/office/drawing/2014/main" id="{30F453AC-C936-423E-B37C-9F4A20CA90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4162425" y="20354926"/>
          <a:ext cx="2819400" cy="2418164"/>
        </a:xfrm>
        <a:prstGeom prst="rect">
          <a:avLst/>
        </a:prstGeom>
      </xdr:spPr>
    </xdr:pic>
    <xdr:clientData/>
  </xdr:twoCellAnchor>
  <xdr:twoCellAnchor editAs="oneCell">
    <xdr:from>
      <xdr:col>11</xdr:col>
      <xdr:colOff>19050</xdr:colOff>
      <xdr:row>97</xdr:row>
      <xdr:rowOff>47625</xdr:rowOff>
    </xdr:from>
    <xdr:to>
      <xdr:col>14</xdr:col>
      <xdr:colOff>549090</xdr:colOff>
      <xdr:row>108</xdr:row>
      <xdr:rowOff>133350</xdr:rowOff>
    </xdr:to>
    <xdr:pic>
      <xdr:nvPicPr>
        <xdr:cNvPr id="19" name="그림 18">
          <a:extLst>
            <a:ext uri="{FF2B5EF4-FFF2-40B4-BE49-F238E27FC236}">
              <a16:creationId xmlns:a16="http://schemas.microsoft.com/office/drawing/2014/main" id="{72236402-69A4-4CEA-8980-2B3BCF9CD5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7715250" y="20373975"/>
          <a:ext cx="2816040" cy="23907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112</xdr:row>
      <xdr:rowOff>19050</xdr:rowOff>
    </xdr:from>
    <xdr:to>
      <xdr:col>4</xdr:col>
      <xdr:colOff>76200</xdr:colOff>
      <xdr:row>125</xdr:row>
      <xdr:rowOff>152447</xdr:rowOff>
    </xdr:to>
    <xdr:pic>
      <xdr:nvPicPr>
        <xdr:cNvPr id="20" name="그림 19">
          <a:extLst>
            <a:ext uri="{FF2B5EF4-FFF2-40B4-BE49-F238E27FC236}">
              <a16:creationId xmlns:a16="http://schemas.microsoft.com/office/drawing/2014/main" id="{F03317C5-3670-4F28-B280-4F26A571FF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0" y="23488650"/>
          <a:ext cx="2819400" cy="2857547"/>
        </a:xfrm>
        <a:prstGeom prst="rect">
          <a:avLst/>
        </a:prstGeom>
      </xdr:spPr>
    </xdr:pic>
    <xdr:clientData/>
  </xdr:twoCellAnchor>
  <xdr:twoCellAnchor editAs="oneCell">
    <xdr:from>
      <xdr:col>6</xdr:col>
      <xdr:colOff>45359</xdr:colOff>
      <xdr:row>111</xdr:row>
      <xdr:rowOff>205585</xdr:rowOff>
    </xdr:from>
    <xdr:to>
      <xdr:col>9</xdr:col>
      <xdr:colOff>266700</xdr:colOff>
      <xdr:row>121</xdr:row>
      <xdr:rowOff>150403</xdr:rowOff>
    </xdr:to>
    <xdr:pic>
      <xdr:nvPicPr>
        <xdr:cNvPr id="21" name="그림 20">
          <a:extLst>
            <a:ext uri="{FF2B5EF4-FFF2-40B4-BE49-F238E27FC236}">
              <a16:creationId xmlns:a16="http://schemas.microsoft.com/office/drawing/2014/main" id="{25B456D4-FECD-4100-968E-C674E787CF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4160159" y="23465635"/>
          <a:ext cx="2393041" cy="2040318"/>
        </a:xfrm>
        <a:prstGeom prst="rect">
          <a:avLst/>
        </a:prstGeom>
      </xdr:spPr>
    </xdr:pic>
    <xdr:clientData/>
  </xdr:twoCellAnchor>
  <xdr:twoCellAnchor editAs="oneCell">
    <xdr:from>
      <xdr:col>6</xdr:col>
      <xdr:colOff>18112</xdr:colOff>
      <xdr:row>122</xdr:row>
      <xdr:rowOff>12697</xdr:rowOff>
    </xdr:from>
    <xdr:to>
      <xdr:col>9</xdr:col>
      <xdr:colOff>314325</xdr:colOff>
      <xdr:row>125</xdr:row>
      <xdr:rowOff>132564</xdr:rowOff>
    </xdr:to>
    <xdr:pic>
      <xdr:nvPicPr>
        <xdr:cNvPr id="22" name="그림 21">
          <a:extLst>
            <a:ext uri="{FF2B5EF4-FFF2-40B4-BE49-F238E27FC236}">
              <a16:creationId xmlns:a16="http://schemas.microsoft.com/office/drawing/2014/main" id="{16BC6FF3-D57B-4635-AB30-FBB91BE9A5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4132912" y="25577797"/>
          <a:ext cx="2467913" cy="748517"/>
        </a:xfrm>
        <a:prstGeom prst="rect">
          <a:avLst/>
        </a:prstGeom>
      </xdr:spPr>
    </xdr:pic>
    <xdr:clientData/>
  </xdr:twoCellAnchor>
  <xdr:twoCellAnchor editAs="oneCell">
    <xdr:from>
      <xdr:col>12</xdr:col>
      <xdr:colOff>120167</xdr:colOff>
      <xdr:row>115</xdr:row>
      <xdr:rowOff>67616</xdr:rowOff>
    </xdr:from>
    <xdr:to>
      <xdr:col>19</xdr:col>
      <xdr:colOff>69477</xdr:colOff>
      <xdr:row>136</xdr:row>
      <xdr:rowOff>198344</xdr:rowOff>
    </xdr:to>
    <xdr:pic>
      <xdr:nvPicPr>
        <xdr:cNvPr id="23" name="그림 22">
          <a:extLst>
            <a:ext uri="{FF2B5EF4-FFF2-40B4-BE49-F238E27FC236}">
              <a16:creationId xmlns:a16="http://schemas.microsoft.com/office/drawing/2014/main" id="{FD0A0861-51C8-4941-812C-76B19E1128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8502167" y="24165866"/>
          <a:ext cx="5245210" cy="4531278"/>
        </a:xfrm>
        <a:prstGeom prst="rect">
          <a:avLst/>
        </a:prstGeom>
      </xdr:spPr>
    </xdr:pic>
    <xdr:clientData/>
  </xdr:twoCellAnchor>
  <xdr:twoCellAnchor editAs="oneCell">
    <xdr:from>
      <xdr:col>12</xdr:col>
      <xdr:colOff>56280</xdr:colOff>
      <xdr:row>137</xdr:row>
      <xdr:rowOff>32280</xdr:rowOff>
    </xdr:from>
    <xdr:to>
      <xdr:col>19</xdr:col>
      <xdr:colOff>85726</xdr:colOff>
      <xdr:row>143</xdr:row>
      <xdr:rowOff>100854</xdr:rowOff>
    </xdr:to>
    <xdr:pic>
      <xdr:nvPicPr>
        <xdr:cNvPr id="24" name="그림 23">
          <a:extLst>
            <a:ext uri="{FF2B5EF4-FFF2-40B4-BE49-F238E27FC236}">
              <a16:creationId xmlns:a16="http://schemas.microsoft.com/office/drawing/2014/main" id="{FA0583B3-28B5-4566-B441-56AE3B9F03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8438280" y="28740630"/>
          <a:ext cx="5325346" cy="132587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E8E673-E713-4C6D-BBE1-0F21D6235E0C}">
  <dimension ref="A1:C73"/>
  <sheetViews>
    <sheetView tabSelected="1" topLeftCell="A50" workbookViewId="0">
      <selection activeCell="C73" sqref="B73:C73"/>
    </sheetView>
  </sheetViews>
  <sheetFormatPr defaultRowHeight="16.5" x14ac:dyDescent="0.3"/>
  <cols>
    <col min="2" max="2" width="11.125" customWidth="1"/>
    <col min="3" max="3" width="27.25" customWidth="1"/>
  </cols>
  <sheetData>
    <row r="1" spans="1:3" ht="21" thickBot="1" x14ac:dyDescent="0.35">
      <c r="A1" s="24" t="s">
        <v>0</v>
      </c>
      <c r="B1" s="25"/>
      <c r="C1" s="26"/>
    </row>
    <row r="2" spans="1:3" ht="17.25" thickBot="1" x14ac:dyDescent="0.35">
      <c r="A2" s="21" t="s">
        <v>21</v>
      </c>
      <c r="B2" s="22"/>
      <c r="C2" s="23"/>
    </row>
    <row r="3" spans="1:3" x14ac:dyDescent="0.3">
      <c r="A3" s="1" t="s">
        <v>27</v>
      </c>
      <c r="B3" s="2" t="s">
        <v>20</v>
      </c>
      <c r="C3" s="3" t="s">
        <v>1</v>
      </c>
    </row>
    <row r="4" spans="1:3" x14ac:dyDescent="0.3">
      <c r="A4" s="4" t="s">
        <v>23</v>
      </c>
      <c r="B4" s="5">
        <f>628*4+116*2</f>
        <v>2744</v>
      </c>
      <c r="C4" s="6">
        <v>34573100</v>
      </c>
    </row>
    <row r="5" spans="1:3" x14ac:dyDescent="0.3">
      <c r="A5" s="4" t="s">
        <v>36</v>
      </c>
      <c r="B5" s="5">
        <f>6360*4+1069+1069</f>
        <v>27578</v>
      </c>
      <c r="C5" s="6">
        <v>347158080</v>
      </c>
    </row>
    <row r="6" spans="1:3" x14ac:dyDescent="0.3">
      <c r="A6" s="4" t="s">
        <v>24</v>
      </c>
      <c r="B6" s="5">
        <f>5735*4+993*2</f>
        <v>24926</v>
      </c>
      <c r="C6" s="6">
        <v>314992534</v>
      </c>
    </row>
    <row r="7" spans="1:3" x14ac:dyDescent="0.3">
      <c r="A7" s="4" t="s">
        <v>25</v>
      </c>
      <c r="B7" s="5">
        <f>62*4+8029*4+1500+1500</f>
        <v>35364</v>
      </c>
      <c r="C7" s="6">
        <v>449711213</v>
      </c>
    </row>
    <row r="8" spans="1:3" x14ac:dyDescent="0.3">
      <c r="A8" s="4" t="s">
        <v>26</v>
      </c>
      <c r="B8" s="5">
        <f>777*4+117*2</f>
        <v>3342</v>
      </c>
      <c r="C8" s="6">
        <v>41366209</v>
      </c>
    </row>
    <row r="9" spans="1:3" x14ac:dyDescent="0.3">
      <c r="A9" s="17" t="s">
        <v>40</v>
      </c>
      <c r="B9" s="5">
        <f>SUM(B4:B8)</f>
        <v>93954</v>
      </c>
      <c r="C9" s="19">
        <f>SUM(C4:C8)</f>
        <v>1187801136</v>
      </c>
    </row>
    <row r="10" spans="1:3" ht="17.25" thickBot="1" x14ac:dyDescent="0.35">
      <c r="A10" s="21" t="s">
        <v>28</v>
      </c>
      <c r="B10" s="22"/>
      <c r="C10" s="23"/>
    </row>
    <row r="11" spans="1:3" x14ac:dyDescent="0.3">
      <c r="A11" s="1" t="s">
        <v>27</v>
      </c>
      <c r="B11" s="2" t="s">
        <v>20</v>
      </c>
      <c r="C11" s="3" t="s">
        <v>1</v>
      </c>
    </row>
    <row r="12" spans="1:3" x14ac:dyDescent="0.3">
      <c r="A12" s="4" t="s">
        <v>30</v>
      </c>
      <c r="B12" s="5">
        <f>176*4+10518*4+20+2366+2366</f>
        <v>47528</v>
      </c>
      <c r="C12" s="6">
        <v>604706725</v>
      </c>
    </row>
    <row r="13" spans="1:3" x14ac:dyDescent="0.3">
      <c r="A13" s="4" t="s">
        <v>31</v>
      </c>
      <c r="B13" s="5">
        <f>1492*4+4159*4+4699*4+360*2+677*2+995*2</f>
        <v>45464</v>
      </c>
      <c r="C13" s="6">
        <v>583686842</v>
      </c>
    </row>
    <row r="14" spans="1:3" x14ac:dyDescent="0.3">
      <c r="A14" s="4" t="s">
        <v>32</v>
      </c>
      <c r="B14" s="10">
        <f>10382*4+2416*2</f>
        <v>46360</v>
      </c>
      <c r="C14" s="11">
        <f>504781059+9811941</f>
        <v>514593000</v>
      </c>
    </row>
    <row r="15" spans="1:3" x14ac:dyDescent="0.3">
      <c r="A15" s="4" t="s">
        <v>33</v>
      </c>
      <c r="B15" s="10">
        <f>5444*4+1118*2</f>
        <v>24012</v>
      </c>
      <c r="C15" s="11">
        <v>305784744</v>
      </c>
    </row>
    <row r="16" spans="1:3" x14ac:dyDescent="0.3">
      <c r="A16" s="4" t="s">
        <v>34</v>
      </c>
      <c r="B16" s="10">
        <f>2015*4+451*2</f>
        <v>8962</v>
      </c>
      <c r="C16" s="11">
        <v>114473794</v>
      </c>
    </row>
    <row r="17" spans="1:3" x14ac:dyDescent="0.3">
      <c r="A17" s="4" t="s">
        <v>35</v>
      </c>
      <c r="B17" s="10">
        <v>7810</v>
      </c>
      <c r="C17" s="11">
        <v>100081646</v>
      </c>
    </row>
    <row r="18" spans="1:3" x14ac:dyDescent="0.3">
      <c r="A18" s="9" t="s">
        <v>22</v>
      </c>
      <c r="B18" s="12">
        <f>3404*4+792+792</f>
        <v>15200</v>
      </c>
      <c r="C18" s="13">
        <v>194977666</v>
      </c>
    </row>
    <row r="19" spans="1:3" x14ac:dyDescent="0.3">
      <c r="A19" s="9" t="s">
        <v>23</v>
      </c>
      <c r="B19" s="12">
        <f>1293*4+181+181</f>
        <v>5534</v>
      </c>
      <c r="C19" s="13">
        <v>68913462</v>
      </c>
    </row>
    <row r="20" spans="1:3" x14ac:dyDescent="0.3">
      <c r="A20" s="9" t="s">
        <v>36</v>
      </c>
      <c r="B20" s="12">
        <f>740*4+2925*4+80+80+816+816</f>
        <v>16452</v>
      </c>
      <c r="C20" s="13">
        <v>211340311</v>
      </c>
    </row>
    <row r="21" spans="1:3" x14ac:dyDescent="0.3">
      <c r="A21" s="9" t="s">
        <v>24</v>
      </c>
      <c r="B21" s="12">
        <f>1706*4+172*4+40+495+495</f>
        <v>8542</v>
      </c>
      <c r="C21" s="13">
        <v>109445624</v>
      </c>
    </row>
    <row r="22" spans="1:3" x14ac:dyDescent="0.3">
      <c r="A22" s="9" t="s">
        <v>25</v>
      </c>
      <c r="B22" s="12">
        <f>201*4+26+251*4+57+57</f>
        <v>1948</v>
      </c>
      <c r="C22" s="13">
        <v>2330368</v>
      </c>
    </row>
    <row r="23" spans="1:3" x14ac:dyDescent="0.3">
      <c r="A23" s="9" t="s">
        <v>26</v>
      </c>
      <c r="B23" s="12">
        <f>194*4+16+32*4</f>
        <v>920</v>
      </c>
      <c r="C23" s="13">
        <v>10958208</v>
      </c>
    </row>
    <row r="24" spans="1:3" x14ac:dyDescent="0.3">
      <c r="A24" s="16" t="s">
        <v>40</v>
      </c>
      <c r="B24" s="10">
        <f>SUM(B12:B23)</f>
        <v>228732</v>
      </c>
      <c r="C24" s="18">
        <f>SUM(C12:C23)</f>
        <v>2821292390</v>
      </c>
    </row>
    <row r="25" spans="1:3" ht="17.25" thickBot="1" x14ac:dyDescent="0.35">
      <c r="A25" s="21" t="s">
        <v>29</v>
      </c>
      <c r="B25" s="22"/>
      <c r="C25" s="23"/>
    </row>
    <row r="26" spans="1:3" x14ac:dyDescent="0.3">
      <c r="A26" s="1" t="s">
        <v>27</v>
      </c>
      <c r="B26" s="2" t="s">
        <v>20</v>
      </c>
      <c r="C26" s="3" t="s">
        <v>1</v>
      </c>
    </row>
    <row r="27" spans="1:3" x14ac:dyDescent="0.3">
      <c r="A27" s="4" t="s">
        <v>30</v>
      </c>
      <c r="B27" s="5">
        <v>5755</v>
      </c>
      <c r="C27" s="6">
        <v>651154000</v>
      </c>
    </row>
    <row r="28" spans="1:3" x14ac:dyDescent="0.3">
      <c r="A28" s="4" t="s">
        <v>31</v>
      </c>
      <c r="B28" s="10">
        <v>6480</v>
      </c>
      <c r="C28" s="11">
        <v>736545000</v>
      </c>
    </row>
    <row r="29" spans="1:3" x14ac:dyDescent="0.3">
      <c r="A29" s="4" t="s">
        <v>32</v>
      </c>
      <c r="B29" s="10">
        <v>1461</v>
      </c>
      <c r="C29" s="11">
        <v>164743000</v>
      </c>
    </row>
    <row r="30" spans="1:3" x14ac:dyDescent="0.3">
      <c r="A30" s="4" t="s">
        <v>33</v>
      </c>
      <c r="B30" s="10">
        <v>692</v>
      </c>
      <c r="C30" s="11">
        <v>80577000</v>
      </c>
    </row>
    <row r="31" spans="1:3" x14ac:dyDescent="0.3">
      <c r="A31" s="4" t="s">
        <v>34</v>
      </c>
      <c r="B31" s="10">
        <v>0</v>
      </c>
      <c r="C31" s="11">
        <v>0</v>
      </c>
    </row>
    <row r="32" spans="1:3" x14ac:dyDescent="0.3">
      <c r="A32" s="9" t="s">
        <v>35</v>
      </c>
      <c r="B32" s="12">
        <v>0</v>
      </c>
      <c r="C32" s="13">
        <v>0</v>
      </c>
    </row>
    <row r="33" spans="1:3" x14ac:dyDescent="0.3">
      <c r="A33" s="9" t="s">
        <v>22</v>
      </c>
      <c r="B33" s="12">
        <v>1291</v>
      </c>
      <c r="C33" s="13">
        <v>55052500</v>
      </c>
    </row>
    <row r="34" spans="1:3" x14ac:dyDescent="0.3">
      <c r="A34" s="9" t="s">
        <v>23</v>
      </c>
      <c r="B34" s="12">
        <v>1071</v>
      </c>
      <c r="C34" s="13">
        <v>45226900</v>
      </c>
    </row>
    <row r="35" spans="1:3" x14ac:dyDescent="0.3">
      <c r="A35" s="9" t="s">
        <v>36</v>
      </c>
      <c r="B35" s="12">
        <v>0</v>
      </c>
      <c r="C35" s="13">
        <v>0</v>
      </c>
    </row>
    <row r="36" spans="1:3" x14ac:dyDescent="0.3">
      <c r="A36" s="9" t="s">
        <v>24</v>
      </c>
      <c r="B36" s="12">
        <v>2248</v>
      </c>
      <c r="C36" s="13">
        <v>257997900</v>
      </c>
    </row>
    <row r="37" spans="1:3" x14ac:dyDescent="0.3">
      <c r="A37" s="9" t="s">
        <v>25</v>
      </c>
      <c r="B37" s="12">
        <v>1054</v>
      </c>
      <c r="C37" s="13">
        <v>120451800</v>
      </c>
    </row>
    <row r="38" spans="1:3" x14ac:dyDescent="0.3">
      <c r="A38" s="9" t="s">
        <v>26</v>
      </c>
      <c r="B38" s="12">
        <v>1820</v>
      </c>
      <c r="C38" s="13">
        <v>114326900</v>
      </c>
    </row>
    <row r="39" spans="1:3" x14ac:dyDescent="0.3">
      <c r="A39" s="16" t="s">
        <v>40</v>
      </c>
      <c r="B39" s="10">
        <f>SUM(B27:B38)</f>
        <v>21872</v>
      </c>
      <c r="C39" s="18">
        <f>SUM(C27:C38)</f>
        <v>2226075000</v>
      </c>
    </row>
    <row r="40" spans="1:3" ht="17.25" thickBot="1" x14ac:dyDescent="0.35">
      <c r="A40" s="21" t="s">
        <v>37</v>
      </c>
      <c r="B40" s="22"/>
      <c r="C40" s="23"/>
    </row>
    <row r="41" spans="1:3" x14ac:dyDescent="0.3">
      <c r="A41" s="1" t="s">
        <v>27</v>
      </c>
      <c r="B41" s="2" t="s">
        <v>20</v>
      </c>
      <c r="C41" s="3" t="s">
        <v>1</v>
      </c>
    </row>
    <row r="42" spans="1:3" x14ac:dyDescent="0.3">
      <c r="A42" s="4" t="s">
        <v>30</v>
      </c>
      <c r="B42" s="5">
        <v>331</v>
      </c>
      <c r="C42" s="6">
        <v>32821500</v>
      </c>
    </row>
    <row r="43" spans="1:3" x14ac:dyDescent="0.3">
      <c r="A43" s="4" t="s">
        <v>31</v>
      </c>
      <c r="B43" s="10">
        <v>6695</v>
      </c>
      <c r="C43" s="11">
        <v>467398800</v>
      </c>
    </row>
    <row r="44" spans="1:3" x14ac:dyDescent="0.3">
      <c r="A44" s="4" t="s">
        <v>32</v>
      </c>
      <c r="B44" s="10">
        <v>3332</v>
      </c>
      <c r="C44" s="11">
        <v>180575000</v>
      </c>
    </row>
    <row r="45" spans="1:3" x14ac:dyDescent="0.3">
      <c r="A45" s="4" t="s">
        <v>33</v>
      </c>
      <c r="B45" s="10">
        <v>2475</v>
      </c>
      <c r="C45" s="11">
        <v>108029000</v>
      </c>
    </row>
    <row r="46" spans="1:3" x14ac:dyDescent="0.3">
      <c r="A46" s="4" t="s">
        <v>34</v>
      </c>
      <c r="B46" s="10">
        <v>5777</v>
      </c>
      <c r="C46" s="11">
        <v>261531200</v>
      </c>
    </row>
    <row r="47" spans="1:3" x14ac:dyDescent="0.3">
      <c r="A47" s="9" t="s">
        <v>35</v>
      </c>
      <c r="B47" s="12">
        <v>2141</v>
      </c>
      <c r="C47" s="13">
        <v>96482900</v>
      </c>
    </row>
    <row r="48" spans="1:3" x14ac:dyDescent="0.3">
      <c r="A48" s="9" t="s">
        <v>22</v>
      </c>
      <c r="B48" s="12">
        <v>725</v>
      </c>
      <c r="C48" s="13">
        <v>47497900</v>
      </c>
    </row>
    <row r="49" spans="1:3" x14ac:dyDescent="0.3">
      <c r="A49" s="9" t="s">
        <v>23</v>
      </c>
      <c r="B49" s="12">
        <v>175</v>
      </c>
      <c r="C49" s="13">
        <v>8418600</v>
      </c>
    </row>
    <row r="50" spans="1:3" x14ac:dyDescent="0.3">
      <c r="A50" s="9" t="s">
        <v>36</v>
      </c>
      <c r="B50" s="12">
        <v>234</v>
      </c>
      <c r="C50" s="13">
        <v>8968400</v>
      </c>
    </row>
    <row r="51" spans="1:3" x14ac:dyDescent="0.3">
      <c r="A51" s="9" t="s">
        <v>24</v>
      </c>
      <c r="B51" s="12">
        <v>14869</v>
      </c>
      <c r="C51" s="13">
        <v>608676100</v>
      </c>
    </row>
    <row r="52" spans="1:3" x14ac:dyDescent="0.3">
      <c r="A52" s="9" t="s">
        <v>25</v>
      </c>
      <c r="B52" s="12">
        <v>11299</v>
      </c>
      <c r="C52" s="13">
        <v>496664400</v>
      </c>
    </row>
    <row r="53" spans="1:3" x14ac:dyDescent="0.3">
      <c r="A53" s="9" t="s">
        <v>26</v>
      </c>
      <c r="B53" s="12">
        <v>1586</v>
      </c>
      <c r="C53" s="13">
        <v>141241200</v>
      </c>
    </row>
    <row r="54" spans="1:3" ht="17.25" thickBot="1" x14ac:dyDescent="0.35">
      <c r="A54" s="7" t="s">
        <v>2</v>
      </c>
      <c r="B54" s="8">
        <f>SUM(B42:B53)</f>
        <v>49639</v>
      </c>
      <c r="C54" s="14">
        <f>SUM(C42:C53)</f>
        <v>2458305000</v>
      </c>
    </row>
    <row r="55" spans="1:3" ht="17.25" thickBot="1" x14ac:dyDescent="0.35">
      <c r="A55" s="21" t="s">
        <v>43</v>
      </c>
      <c r="B55" s="22"/>
      <c r="C55" s="23"/>
    </row>
    <row r="56" spans="1:3" x14ac:dyDescent="0.3">
      <c r="A56" s="1" t="s">
        <v>27</v>
      </c>
      <c r="B56" s="2" t="s">
        <v>20</v>
      </c>
      <c r="C56" s="3" t="s">
        <v>1</v>
      </c>
    </row>
    <row r="57" spans="1:3" x14ac:dyDescent="0.3">
      <c r="A57" s="4" t="s">
        <v>30</v>
      </c>
      <c r="B57" s="5">
        <v>23769</v>
      </c>
      <c r="C57" s="6">
        <v>523158900</v>
      </c>
    </row>
    <row r="58" spans="1:3" x14ac:dyDescent="0.3">
      <c r="A58" s="4" t="s">
        <v>31</v>
      </c>
      <c r="B58" s="10">
        <v>11451</v>
      </c>
      <c r="C58" s="11">
        <v>537724900</v>
      </c>
    </row>
    <row r="59" spans="1:3" x14ac:dyDescent="0.3">
      <c r="A59" s="4" t="s">
        <v>32</v>
      </c>
      <c r="B59" s="10">
        <v>6986</v>
      </c>
      <c r="C59" s="11">
        <v>252544300</v>
      </c>
    </row>
    <row r="60" spans="1:3" x14ac:dyDescent="0.3">
      <c r="A60" s="4" t="s">
        <v>33</v>
      </c>
      <c r="B60" s="10">
        <v>2898</v>
      </c>
      <c r="C60" s="11">
        <v>70837500</v>
      </c>
    </row>
    <row r="61" spans="1:3" x14ac:dyDescent="0.3">
      <c r="A61" s="4" t="s">
        <v>34</v>
      </c>
      <c r="B61" s="10"/>
      <c r="C61" s="11"/>
    </row>
    <row r="62" spans="1:3" x14ac:dyDescent="0.3">
      <c r="A62" s="9" t="s">
        <v>35</v>
      </c>
      <c r="B62" s="12"/>
      <c r="C62" s="13"/>
    </row>
    <row r="63" spans="1:3" x14ac:dyDescent="0.3">
      <c r="A63" s="9" t="s">
        <v>22</v>
      </c>
      <c r="B63" s="12"/>
      <c r="C63" s="13"/>
    </row>
    <row r="64" spans="1:3" x14ac:dyDescent="0.3">
      <c r="A64" s="9" t="s">
        <v>13</v>
      </c>
      <c r="B64" s="12"/>
      <c r="C64" s="13"/>
    </row>
    <row r="65" spans="1:3" x14ac:dyDescent="0.3">
      <c r="A65" s="9" t="s">
        <v>12</v>
      </c>
      <c r="B65" s="12"/>
      <c r="C65" s="13"/>
    </row>
    <row r="66" spans="1:3" x14ac:dyDescent="0.3">
      <c r="A66" s="9" t="s">
        <v>24</v>
      </c>
      <c r="B66" s="12"/>
      <c r="C66" s="13"/>
    </row>
    <row r="67" spans="1:3" x14ac:dyDescent="0.3">
      <c r="A67" s="9" t="s">
        <v>25</v>
      </c>
      <c r="B67" s="12"/>
      <c r="C67" s="13"/>
    </row>
    <row r="68" spans="1:3" x14ac:dyDescent="0.3">
      <c r="A68" s="9" t="s">
        <v>26</v>
      </c>
      <c r="B68" s="12"/>
      <c r="C68" s="13"/>
    </row>
    <row r="69" spans="1:3" ht="17.25" thickBot="1" x14ac:dyDescent="0.35">
      <c r="A69" s="7" t="s">
        <v>2</v>
      </c>
      <c r="B69" s="8">
        <f>SUM(B57:B68)</f>
        <v>45104</v>
      </c>
      <c r="C69" s="14">
        <f>SUM(C57:C68)</f>
        <v>1384265600</v>
      </c>
    </row>
    <row r="72" spans="1:3" x14ac:dyDescent="0.3">
      <c r="B72" t="s">
        <v>41</v>
      </c>
      <c r="C72" t="s">
        <v>42</v>
      </c>
    </row>
    <row r="73" spans="1:3" x14ac:dyDescent="0.3">
      <c r="A73" t="s">
        <v>40</v>
      </c>
      <c r="B73" s="20">
        <f>B54+B39+B24+B9+B69</f>
        <v>439301</v>
      </c>
      <c r="C73" s="20">
        <f>C54+C39+C24+C9+C69</f>
        <v>10077739126</v>
      </c>
    </row>
  </sheetData>
  <mergeCells count="6">
    <mergeCell ref="A55:C55"/>
    <mergeCell ref="A1:C1"/>
    <mergeCell ref="A2:C2"/>
    <mergeCell ref="A10:C10"/>
    <mergeCell ref="A25:C25"/>
    <mergeCell ref="A40:C40"/>
  </mergeCells>
  <phoneticPr fontId="2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6C6B45-0D91-4A58-9D16-DC10A3200703}">
  <dimension ref="A4:M34"/>
  <sheetViews>
    <sheetView topLeftCell="A19" workbookViewId="0">
      <selection activeCell="I34" sqref="I25:I34"/>
    </sheetView>
  </sheetViews>
  <sheetFormatPr defaultRowHeight="16.5" x14ac:dyDescent="0.3"/>
  <cols>
    <col min="9" max="9" width="10.5" bestFit="1" customWidth="1"/>
  </cols>
  <sheetData>
    <row r="4" spans="1:13" x14ac:dyDescent="0.3">
      <c r="A4">
        <v>21.1</v>
      </c>
      <c r="G4">
        <v>21.2</v>
      </c>
      <c r="M4">
        <v>21.3</v>
      </c>
    </row>
    <row r="24" spans="1:9" x14ac:dyDescent="0.3">
      <c r="A24">
        <v>21.4</v>
      </c>
    </row>
    <row r="25" spans="1:9" x14ac:dyDescent="0.3">
      <c r="H25">
        <v>365</v>
      </c>
      <c r="I25">
        <f>H25*4</f>
        <v>1460</v>
      </c>
    </row>
    <row r="26" spans="1:9" x14ac:dyDescent="0.3">
      <c r="H26">
        <v>296</v>
      </c>
      <c r="I26">
        <f>H26*4</f>
        <v>1184</v>
      </c>
    </row>
    <row r="27" spans="1:9" x14ac:dyDescent="0.3">
      <c r="H27">
        <v>72</v>
      </c>
      <c r="I27">
        <f>H27*2</f>
        <v>144</v>
      </c>
    </row>
    <row r="28" spans="1:9" x14ac:dyDescent="0.3">
      <c r="H28">
        <v>38</v>
      </c>
      <c r="I28">
        <f>H28*2</f>
        <v>76</v>
      </c>
    </row>
    <row r="29" spans="1:9" x14ac:dyDescent="0.3">
      <c r="H29">
        <v>13</v>
      </c>
      <c r="I29">
        <f>H29</f>
        <v>13</v>
      </c>
    </row>
    <row r="30" spans="1:9" x14ac:dyDescent="0.3">
      <c r="H30">
        <v>5</v>
      </c>
      <c r="I30">
        <f>H30</f>
        <v>5</v>
      </c>
    </row>
    <row r="31" spans="1:9" x14ac:dyDescent="0.3">
      <c r="H31">
        <v>4</v>
      </c>
      <c r="I31">
        <f>H31</f>
        <v>4</v>
      </c>
    </row>
    <row r="32" spans="1:9" x14ac:dyDescent="0.3">
      <c r="H32">
        <v>3</v>
      </c>
      <c r="I32">
        <f>H32*2</f>
        <v>6</v>
      </c>
    </row>
    <row r="33" spans="8:9" x14ac:dyDescent="0.3">
      <c r="H33">
        <v>2</v>
      </c>
      <c r="I33">
        <f>H33*2</f>
        <v>4</v>
      </c>
    </row>
    <row r="34" spans="8:9" x14ac:dyDescent="0.3">
      <c r="H34">
        <v>2</v>
      </c>
      <c r="I34">
        <f>H34</f>
        <v>2</v>
      </c>
    </row>
  </sheetData>
  <phoneticPr fontId="2" type="noConversion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F14A13-6449-4370-8C64-C48249F2A149}">
  <dimension ref="A2:R56"/>
  <sheetViews>
    <sheetView topLeftCell="A31" workbookViewId="0">
      <selection activeCell="B65" sqref="B65"/>
    </sheetView>
  </sheetViews>
  <sheetFormatPr defaultRowHeight="16.5" x14ac:dyDescent="0.3"/>
  <cols>
    <col min="2" max="2" width="15.875" customWidth="1"/>
    <col min="3" max="3" width="46.75" customWidth="1"/>
  </cols>
  <sheetData>
    <row r="2" spans="1:15" x14ac:dyDescent="0.3">
      <c r="A2" t="s">
        <v>9</v>
      </c>
      <c r="H2" t="s">
        <v>10</v>
      </c>
    </row>
    <row r="14" spans="1:15" x14ac:dyDescent="0.3">
      <c r="A14" t="s">
        <v>11</v>
      </c>
      <c r="H14" t="s">
        <v>12</v>
      </c>
      <c r="O14" t="s">
        <v>13</v>
      </c>
    </row>
    <row r="25" spans="1:11" x14ac:dyDescent="0.3">
      <c r="A25" t="s">
        <v>4</v>
      </c>
      <c r="D25" t="s">
        <v>5</v>
      </c>
      <c r="G25" t="s">
        <v>3</v>
      </c>
      <c r="H25">
        <f>1737*4+431*2</f>
        <v>7810</v>
      </c>
      <c r="K25" t="s">
        <v>6</v>
      </c>
    </row>
    <row r="38" spans="1:18" x14ac:dyDescent="0.3">
      <c r="A38" t="s">
        <v>8</v>
      </c>
      <c r="D38" t="s">
        <v>7</v>
      </c>
      <c r="K38" t="s">
        <v>14</v>
      </c>
      <c r="R38" t="s">
        <v>19</v>
      </c>
    </row>
    <row r="47" spans="1:18" x14ac:dyDescent="0.3">
      <c r="A47" t="s">
        <v>18</v>
      </c>
      <c r="D47" t="s">
        <v>17</v>
      </c>
      <c r="K47" t="s">
        <v>16</v>
      </c>
      <c r="R47" t="s">
        <v>15</v>
      </c>
    </row>
    <row r="56" spans="17:17" x14ac:dyDescent="0.3">
      <c r="Q56">
        <f>194*4+16+32*4</f>
        <v>920</v>
      </c>
    </row>
  </sheetData>
  <phoneticPr fontId="2" type="noConversion"/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7E1133-34CB-45D0-A8A4-2B13A9176986}">
  <dimension ref="A3:AA133"/>
  <sheetViews>
    <sheetView topLeftCell="A4" workbookViewId="0">
      <selection activeCell="U77" sqref="A71:U77"/>
    </sheetView>
  </sheetViews>
  <sheetFormatPr defaultRowHeight="16.5" x14ac:dyDescent="0.3"/>
  <cols>
    <col min="8" max="8" width="10.5" bestFit="1" customWidth="1"/>
    <col min="10" max="10" width="9.5" bestFit="1" customWidth="1"/>
    <col min="13" max="15" width="10.5" bestFit="1" customWidth="1"/>
    <col min="18" max="18" width="9.5" bestFit="1" customWidth="1"/>
    <col min="19" max="19" width="10.5" bestFit="1" customWidth="1"/>
    <col min="21" max="21" width="10.5" bestFit="1" customWidth="1"/>
    <col min="25" max="25" width="9.5" bestFit="1" customWidth="1"/>
    <col min="26" max="28" width="10.5" bestFit="1" customWidth="1"/>
  </cols>
  <sheetData>
    <row r="3" spans="1:15" x14ac:dyDescent="0.3">
      <c r="A3">
        <v>19.100000000000001</v>
      </c>
      <c r="H3">
        <v>19.2</v>
      </c>
      <c r="O3">
        <v>19.3</v>
      </c>
    </row>
    <row r="23" spans="1:15" x14ac:dyDescent="0.3">
      <c r="A23">
        <v>19.399999999999999</v>
      </c>
      <c r="H23">
        <v>19.07</v>
      </c>
      <c r="O23">
        <v>19.079999999999998</v>
      </c>
    </row>
    <row r="43" spans="1:27" x14ac:dyDescent="0.3">
      <c r="A43" s="15" t="s">
        <v>38</v>
      </c>
      <c r="H43">
        <v>19.11</v>
      </c>
      <c r="N43">
        <v>19.12</v>
      </c>
    </row>
    <row r="48" spans="1:27" x14ac:dyDescent="0.3">
      <c r="Z48">
        <f>1+16+27*2+16*2+216*4+72*2+106+182*2+118*2+3</f>
        <v>1820</v>
      </c>
      <c r="AA48">
        <v>114326900</v>
      </c>
    </row>
    <row r="64" spans="1:14" x14ac:dyDescent="0.3">
      <c r="A64">
        <v>20.010000000000002</v>
      </c>
      <c r="H64">
        <v>20.02</v>
      </c>
      <c r="N64">
        <v>20.03</v>
      </c>
    </row>
    <row r="81" spans="1:13" x14ac:dyDescent="0.3">
      <c r="A81">
        <v>20.04</v>
      </c>
      <c r="G81">
        <v>20.05</v>
      </c>
      <c r="M81">
        <v>20.059999999999999</v>
      </c>
    </row>
    <row r="97" spans="1:13" x14ac:dyDescent="0.3">
      <c r="A97">
        <v>20.07</v>
      </c>
      <c r="G97">
        <v>20.079999999999998</v>
      </c>
      <c r="M97">
        <v>20.09</v>
      </c>
    </row>
    <row r="112" spans="1:13" x14ac:dyDescent="0.3">
      <c r="A112" t="s">
        <v>39</v>
      </c>
      <c r="G112">
        <v>20.11</v>
      </c>
      <c r="L112">
        <v>20.12</v>
      </c>
    </row>
    <row r="117" spans="21:21" x14ac:dyDescent="0.3">
      <c r="U117">
        <f>11*4</f>
        <v>44</v>
      </c>
    </row>
    <row r="118" spans="21:21" x14ac:dyDescent="0.3">
      <c r="U118">
        <f>11*2</f>
        <v>22</v>
      </c>
    </row>
    <row r="119" spans="21:21" x14ac:dyDescent="0.3">
      <c r="U119">
        <f>282*2</f>
        <v>564</v>
      </c>
    </row>
    <row r="120" spans="21:21" x14ac:dyDescent="0.3">
      <c r="U120">
        <f>302*2</f>
        <v>604</v>
      </c>
    </row>
    <row r="121" spans="21:21" x14ac:dyDescent="0.3">
      <c r="U121">
        <f>111*2</f>
        <v>222</v>
      </c>
    </row>
    <row r="122" spans="21:21" x14ac:dyDescent="0.3">
      <c r="U122">
        <f>2</f>
        <v>2</v>
      </c>
    </row>
    <row r="123" spans="21:21" x14ac:dyDescent="0.3">
      <c r="U123">
        <v>2</v>
      </c>
    </row>
    <row r="124" spans="21:21" x14ac:dyDescent="0.3">
      <c r="U124">
        <v>4</v>
      </c>
    </row>
    <row r="125" spans="21:21" x14ac:dyDescent="0.3">
      <c r="U125">
        <f>12*4</f>
        <v>48</v>
      </c>
    </row>
    <row r="126" spans="21:21" x14ac:dyDescent="0.3">
      <c r="U126">
        <f>20*2</f>
        <v>40</v>
      </c>
    </row>
    <row r="127" spans="21:21" x14ac:dyDescent="0.3">
      <c r="U127">
        <v>1</v>
      </c>
    </row>
    <row r="128" spans="21:21" x14ac:dyDescent="0.3">
      <c r="U128">
        <v>22</v>
      </c>
    </row>
    <row r="129" spans="18:21" x14ac:dyDescent="0.3">
      <c r="U129">
        <v>3</v>
      </c>
    </row>
    <row r="130" spans="18:21" x14ac:dyDescent="0.3">
      <c r="R130">
        <f>997*2+988*4+723*4+692*2+455*2+19+17*2+14+8*4+8+8+7*4+4+4+4+2+2+4+1+2+1</f>
        <v>11299</v>
      </c>
      <c r="S130">
        <v>496664400</v>
      </c>
      <c r="U130">
        <v>2</v>
      </c>
    </row>
    <row r="131" spans="18:21" x14ac:dyDescent="0.3">
      <c r="U131">
        <v>3</v>
      </c>
    </row>
    <row r="132" spans="18:21" x14ac:dyDescent="0.3">
      <c r="U132">
        <v>1</v>
      </c>
    </row>
    <row r="133" spans="18:21" x14ac:dyDescent="0.3">
      <c r="U133">
        <v>2</v>
      </c>
    </row>
  </sheetData>
  <phoneticPr fontId="2" type="noConversion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4</vt:i4>
      </vt:variant>
    </vt:vector>
  </HeadingPairs>
  <TitlesOfParts>
    <vt:vector size="4" baseType="lpstr">
      <vt:lpstr>Sheet2</vt:lpstr>
      <vt:lpstr>21년도</vt:lpstr>
      <vt:lpstr>17-18년도</vt:lpstr>
      <vt:lpstr>19-20년도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2018-05-31T01:02:20Z</dcterms:created>
  <dcterms:modified xsi:type="dcterms:W3CDTF">2021-05-14T08:55:03Z</dcterms:modified>
</cp:coreProperties>
</file>